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Sheet1!$A$1:$G$88</definedName>
  </definedNames>
  <calcPr calcId="144525"/>
</workbook>
</file>

<file path=xl/sharedStrings.xml><?xml version="1.0" encoding="utf-8"?>
<sst xmlns="http://schemas.openxmlformats.org/spreadsheetml/2006/main" count="345" uniqueCount="259">
  <si>
    <t>保升派出所新办公场所办公用品采购清单</t>
  </si>
  <si>
    <t>序号</t>
  </si>
  <si>
    <t>名称</t>
  </si>
  <si>
    <t>数量</t>
  </si>
  <si>
    <t>单位</t>
  </si>
  <si>
    <t>规格</t>
  </si>
  <si>
    <t>参考样式</t>
  </si>
  <si>
    <t>参数</t>
  </si>
  <si>
    <t>单价</t>
  </si>
  <si>
    <t>总价</t>
  </si>
  <si>
    <t>1.2 单人床（含床垫）</t>
  </si>
  <si>
    <t>套</t>
  </si>
  <si>
    <t>1.2*2m</t>
  </si>
  <si>
    <t>规格:1200*2000mm，                          1：床立柱采用40*40方管管壁厚度不低于1.2mm，   2：床邦采用40*80方管管壁厚度不低于1.2mm，      3：床撑采用25*25方管管壁厚度不低于1.1mm      4：床头床尾柜均采用宝钢优质冷轧干板厚度0.6mm，                                    5：色彩：灰白色喷塑节能环保，                6：床铺板选用多层复合静音床板，                7：含配套尺寸厚度4mm天然棕垫.</t>
  </si>
  <si>
    <t>铁皮床头柜</t>
  </si>
  <si>
    <t>个</t>
  </si>
  <si>
    <t xml:space="preserve">规格：高58cm宽44cm深39cm. </t>
  </si>
  <si>
    <t>规格：高58cm宽44cm深39cm.                  材料：钢塑制，厚度不低于06m优质冷轧钢板，表面进行均匀酸洗，磷化，环氧树脂粉末静电喷涂（涂层厚度不小于90微米）</t>
  </si>
  <si>
    <t>1.5 单人床（含床垫）</t>
  </si>
  <si>
    <t>1.5*2m（配2个床头柜）</t>
  </si>
  <si>
    <t>尺寸: 1500mm*2000mm                        适用人数: 单人                              家具结构: 实木框架结构                          床头柜：实木400*490*490                       床垫：100厚配套椰棕床垫</t>
  </si>
  <si>
    <t>沙发</t>
  </si>
  <si>
    <t>多功能两用沙发1800*770mm</t>
  </si>
  <si>
    <t>材质: 金属                                 风格: 简约现代                              颜色分类:1.7米+储物                        骨架: 金属                                 填充物: 高弹泡沫海绵                       附加功能: 推拉                             适用对象: 成人                                                           家具结构: 框架结构</t>
  </si>
  <si>
    <t>0.8m*1.8m铁皮衣柜</t>
  </si>
  <si>
    <t xml:space="preserve">规格：高180cm宽80cm深50cm. </t>
  </si>
  <si>
    <t>规格：高180cm宽80cm深50cm.                     材料：钢塑制，厚度不低于08mm上海宝钢优质冷轧钢板，表面进行均匀酸洗，磷化，环氧树脂粉末静电喷涂（涂层厚度不小于90微米）</t>
  </si>
  <si>
    <t>1.2米写字台及配套椅子</t>
  </si>
  <si>
    <t>张</t>
  </si>
  <si>
    <t>规格：长120cm宽60cm高78cm，</t>
  </si>
  <si>
    <t>规格：长120cm宽60cm高78cm，椅子框架采用20*20方管管壁厚度1.5mm靠背座面采用高密度防静电吸尘PE吹塑整体成型长485宽520高780mm.         材料：钢塑制，桌腿采用40方钢，管壁厚度1.5mm，抽屉采用全钢三级滑轨，四脚带优质白色耐磨防滑塑胶套，</t>
  </si>
  <si>
    <t>1.5匹空调（备勤室）</t>
  </si>
  <si>
    <t>台</t>
  </si>
  <si>
    <t xml:space="preserve">电辅加热功率：1050W
能效等级：一级
制热功率：1320W
制冷功率：750W
扫风方式：上下/左右扫风
制冷量：3500W
制热量：5000W
</t>
  </si>
  <si>
    <t>主席台会议桌</t>
  </si>
  <si>
    <t>三人位，长1800*宽600*高760mm</t>
  </si>
  <si>
    <t>材质：密度板，贴木皮</t>
  </si>
  <si>
    <t>两人位，长1200*宽600*高760mm</t>
  </si>
  <si>
    <t>会议室会议桌</t>
  </si>
  <si>
    <t>三人位，长1800*宽400*高760mm</t>
  </si>
  <si>
    <t>两人位，长1200*宽400*高760mm</t>
  </si>
  <si>
    <t>会议室主席台椅子</t>
  </si>
  <si>
    <t>把</t>
  </si>
  <si>
    <t>500*500*900mm背靠</t>
  </si>
  <si>
    <t xml:space="preserve">材质: 木质材质
椅面料材质: 人造革                              尺寸:500*500*900mm                          实木脚扶手类型: 带扶手
</t>
  </si>
  <si>
    <t>会议室会议椅子</t>
  </si>
  <si>
    <t>450*450*900mm背靠</t>
  </si>
  <si>
    <t xml:space="preserve">材质: 木质材质
椅面料材质: 人造革                              尺寸:450*450*900mm                          实木脚扶手类型: 无扶手
</t>
  </si>
  <si>
    <t>办公桌</t>
  </si>
  <si>
    <t>主桌：宽800*长1600*高750mm       
小条桌：长1200*宽400*高600</t>
  </si>
  <si>
    <t xml:space="preserve">材质：密度板，贴木皮                       颜色：胡桃木色                           </t>
  </si>
  <si>
    <t>床上用品春秋单人6件套（含定制图案）</t>
  </si>
  <si>
    <t>被单、床单、枕套、盖被3斤、垫背3斤、枕芯（1500*2100）</t>
  </si>
  <si>
    <t xml:space="preserve">材质：                                      1、被单、床单、枕套（棉+涤纶 ）                        2、盖被3斤、垫背3斤（棉花）                 规格：1500*2100                                  </t>
  </si>
  <si>
    <t>健身区吧椅</t>
  </si>
  <si>
    <t xml:space="preserve">材质: 铁艺
椅面料材质: 人造革
</t>
  </si>
  <si>
    <t>会议室3P吸顶空调</t>
  </si>
  <si>
    <t xml:space="preserve">
制热功率：2400W
制冷功率：2400W
能效等级：一级
循环风量：1100m3/h
额定制冷量：7200W
额定制热量：7700W
</t>
  </si>
  <si>
    <t>就餐区3P吸顶空调</t>
  </si>
  <si>
    <t xml:space="preserve">制热功率：2400W
制冷功率：2400W
能效等级：一级
循环风量：1100m3/h
额定制冷量：7200W
额定制热量：7700W
</t>
  </si>
  <si>
    <t>健身区\阅览区吸顶3P空调</t>
  </si>
  <si>
    <t>勤务指挥室视频显示器</t>
  </si>
  <si>
    <t>项</t>
  </si>
  <si>
    <t>现场按照保升派出所要求设计配置</t>
  </si>
  <si>
    <t>空气能热水器500升</t>
  </si>
  <si>
    <t xml:space="preserve">产品名称：空气能热泵热水器                         能效等级: 三级                             控制方式: 线控式操作                                             容积: 500L                                 制热功率: 7000W                              额定功率: 1707W                                                          </t>
  </si>
  <si>
    <t>阅览区圆桌椅子</t>
  </si>
  <si>
    <t>材质: 三聚氰胺板                                形状： 圆形，一桌四椅配80CM                 家具结构: 支架结构</t>
  </si>
  <si>
    <t>咖啡机</t>
  </si>
  <si>
    <t xml:space="preserve">
额定电压：220V
额定功率：750W
</t>
  </si>
  <si>
    <t>微波炉</t>
  </si>
  <si>
    <t>微波功率：700W
容量：20L
额定电压：220V
产品尺寸：长440mm；宽340mm；高258mm
额定频率：50Hz</t>
  </si>
  <si>
    <t>壁挂式吹风</t>
  </si>
  <si>
    <t>材质：ABS树脂
输出电压：240V
额定功率：1300W/300W
额定电流：5.5A/1.4A</t>
  </si>
  <si>
    <t>投影仪</t>
  </si>
  <si>
    <t>整机功耗：120W
光学变焦：不支持光学变焦
ISO亮度：650lm
ANSI亮度：850lm
对焦方式：手动
最大兼容分辨率：1920*1080dpi
对比度：1000-3000：1
投射比:1.2：1
镜头材质:玻璃+树脂
显示比例:16:9；4:3</t>
  </si>
  <si>
    <t>干衣机</t>
  </si>
  <si>
    <t xml:space="preserve">干衣容量:10kg
额定电压:220V
产品尺寸:长723mm；宽250mm；高184mm
额定功率:1200W                               
烘干方式:直排式
</t>
  </si>
  <si>
    <t>洗衣机</t>
  </si>
  <si>
    <t>标准程序耗水量:145L
产品重量:38kg
标准程序耗电量:0.12kW·h
洗涤程序:常用、标准、速洗、超净洗、柔洗、羊毛、单脱水、棉麻
洗涤容量:10kg
脱水转速:630转/分钟
脱水容量:10kg
水位选择:10段
箱体材质:渗锌钢板
洗净比:0.8比值
洗涤功率:465W
脱水功率:395W</t>
  </si>
  <si>
    <t>档案柜</t>
  </si>
  <si>
    <t>高1800*宽850*深390</t>
  </si>
  <si>
    <t>材质：铁                                      层数：5层                                   是否带锁：是</t>
  </si>
  <si>
    <t>多功能智能温热台式立式饮水机</t>
  </si>
  <si>
    <t>规格：330*320*990mm</t>
  </si>
  <si>
    <t>额定功率：1350W                               制热功率：550W                                额定电压：220V</t>
  </si>
  <si>
    <t>单门迷你小型冰箱</t>
  </si>
  <si>
    <t>规格：385*380*430mm</t>
  </si>
  <si>
    <t>容量：22L                                  额定电压：220V                             能耗等级：2级</t>
  </si>
  <si>
    <t>桌面空气净化器</t>
  </si>
  <si>
    <t>规格：121*196mm</t>
  </si>
  <si>
    <t xml:space="preserve">功能：除菌、除病毒、除异味                              </t>
  </si>
  <si>
    <t>食堂厨具</t>
  </si>
  <si>
    <t>34-1</t>
  </si>
  <si>
    <t>绞切肉机</t>
  </si>
  <si>
    <t>550*380*750</t>
  </si>
  <si>
    <t>型号：JQ22功率1.1kw,电压220v，频率50HZ，绞肉效率150kg/h，切肉效率120kg/h，整机重量63kg。不锈钢外壳、耐用美观。名厂电机、性能稳定、高效省电。占地少、重量轻、移动方便。绞肉、切肉任意选择，效率高。结构先进，利用电机正逆转切换功能。</t>
  </si>
  <si>
    <t>34-2</t>
  </si>
  <si>
    <t>移门碗碟柜</t>
  </si>
  <si>
    <t>1200*500*1800</t>
  </si>
  <si>
    <t>34-3</t>
  </si>
  <si>
    <t>六格保温售饭台</t>
  </si>
  <si>
    <t>2100*1100*800</t>
  </si>
  <si>
    <t>34-4</t>
  </si>
  <si>
    <t xml:space="preserve">双门光波热风循环消毒柜 </t>
  </si>
  <si>
    <t>1100*500*1560</t>
  </si>
  <si>
    <t>34-5</t>
  </si>
  <si>
    <t>1260*550*1950</t>
  </si>
  <si>
    <t>34-6</t>
  </si>
  <si>
    <t>四门高身雪柜（掩门）</t>
  </si>
  <si>
    <t>1220*760*1950</t>
  </si>
  <si>
    <t>型号:Q1.0E4-GAx(双温)  制温范围：-15℃ ~ -6℃ / -5℃ ~ +10℃功率：315W  制冷 剂：R134a 制冷方式：直冷 温控类型：机械温控。电压/频率：220V/50HZ
容积：790L
特点:超厚发泡层,能耗低;暗藏式拉手不易损坏;内箱底板采用圆弧拉伸,易清洁.</t>
  </si>
  <si>
    <t>34-7</t>
  </si>
  <si>
    <t>米面架</t>
  </si>
  <si>
    <t>1000*600*300</t>
  </si>
  <si>
    <t>材质采用广州联众201磨砂不锈钢板，采用1.2mm不锈钢板，采用Φ51mm不锈钢圆管，配可调节直弹脚。</t>
  </si>
  <si>
    <t>34-8</t>
  </si>
  <si>
    <t>圆脚四层平板层架</t>
  </si>
  <si>
    <t>1200*500*1500</t>
  </si>
  <si>
    <t>管架SUS201-1.0㎜厚直径51㎜不锈钢圆管，层板用SUS201-1.2㎜厚不锈钢板，φ51不锈钢管及高度调整钢脚。</t>
  </si>
  <si>
    <t>34-9</t>
  </si>
  <si>
    <t>1500*500*1500</t>
  </si>
  <si>
    <t>34-10</t>
  </si>
  <si>
    <t>平台雪柜</t>
  </si>
  <si>
    <t>1800*760*800</t>
  </si>
  <si>
    <t>34-11</t>
  </si>
  <si>
    <t>单通打荷台</t>
  </si>
  <si>
    <t>34-12</t>
  </si>
  <si>
    <t>双星盆台</t>
  </si>
  <si>
    <t>1200*600*800/100</t>
  </si>
  <si>
    <t>34-13</t>
  </si>
  <si>
    <t>燃气单门蒸饭柜</t>
  </si>
  <si>
    <t>600*730*1800</t>
  </si>
  <si>
    <t>燃气12盘  选用优质无指纹不锈钢制造，美观大方； 采用整体发泡工艺，保温效果更佳；热效率高，上气速度快，使用寿命更长；可抽式炉头，炉胆可撤卸，熄火保护，防漏气 。独家采用高效渐进门铰锁，自动进水，防干烧。带熄火保护</t>
  </si>
  <si>
    <t>34-14</t>
  </si>
  <si>
    <t>燃气四头煲仔炉</t>
  </si>
  <si>
    <t>800*800*800/50</t>
  </si>
  <si>
    <r>
      <rPr>
        <sz val="9"/>
        <rFont val="宋体"/>
        <charset val="134"/>
        <scheme val="minor"/>
      </rPr>
      <t>材质采用201磨砂不锈钢板，围条采用1.2mm不锈钢板，侧板、背板采用1.0mm不锈钢板；炉头采用广州文华炉头，每个灶眼独立开关控制。</t>
    </r>
    <r>
      <rPr>
        <b/>
        <sz val="9"/>
        <rFont val="宋体"/>
        <charset val="134"/>
        <scheme val="minor"/>
      </rPr>
      <t>带熄火保护</t>
    </r>
  </si>
  <si>
    <t>34-15</t>
  </si>
  <si>
    <t>燃气单头矮汤炉</t>
  </si>
  <si>
    <t>700*700*550/650</t>
  </si>
  <si>
    <r>
      <rPr>
        <sz val="9"/>
        <rFont val="宋体"/>
        <charset val="134"/>
        <scheme val="minor"/>
      </rPr>
      <t>材质采用201磨砂不锈钢板，磨砂不锈钢，炉面1.2mm，边衬1.2mm,炉架为40号角钢架，炉膛及托炉面板为1.2mm黑铁板，带250W中压风机.</t>
    </r>
    <r>
      <rPr>
        <b/>
        <sz val="9"/>
        <rFont val="宋体"/>
        <charset val="134"/>
        <scheme val="minor"/>
      </rPr>
      <t>带熄火保护</t>
    </r>
  </si>
  <si>
    <t>34-16</t>
  </si>
  <si>
    <t>炉拼台</t>
  </si>
  <si>
    <t>300*1100*800/450</t>
  </si>
  <si>
    <t>材质采用201优质不锈钢板；台面1.2mm,后部背板标厚S=1.0mm，台面下以标厚S=1.0mm的不锈钢U形加强槽钢承托补固；立管采用¢38不锈钢管，标厚S=1.0mm；配可调节高度子弹脚。</t>
  </si>
  <si>
    <t>34-17</t>
  </si>
  <si>
    <t>燃气双头单尾小炒炉</t>
  </si>
  <si>
    <t>1800*1100*800/450</t>
  </si>
  <si>
    <r>
      <rPr>
        <sz val="9"/>
        <rFont val="宋体"/>
        <charset val="134"/>
        <scheme val="minor"/>
      </rPr>
      <t>材质采用201磨砂不锈钢板，围条、炉面采用1.0mm不锈钢板，侧板、背板采用1.0mm不锈钢板；炉膛采用1.2mm的镀锌钢板，炉架采用L40*40国标角钢，炉头工程型节能炉头，锅围采用冲压成型及加强加厚铸铁锅圈，配置550W中压风机，耐火材料采用1:1比例。 炉头采用广州节能炉头每小时节约气量为0.97方。</t>
    </r>
    <r>
      <rPr>
        <b/>
        <sz val="9"/>
        <rFont val="宋体"/>
        <charset val="134"/>
        <scheme val="minor"/>
      </rPr>
      <t>带熄火保护</t>
    </r>
  </si>
  <si>
    <t>34-18</t>
  </si>
  <si>
    <t>留样柜</t>
  </si>
  <si>
    <t>70W</t>
  </si>
  <si>
    <t>型号:XC-40A  制温范围：0℃ ~ 12℃    
功率：70W 制冷剂：R134a 制冷方式：直冷 温控类型：电子温控  电压/频率：220V/50HZ  特点:低功率门控感应LEB照明;门体标配带通用钥匙;浸塑层架可调高度,新型翅片式导冷板.带双锁</t>
  </si>
  <si>
    <t>34-19</t>
  </si>
  <si>
    <t>开水器</t>
  </si>
  <si>
    <t>3kw</t>
  </si>
  <si>
    <t>上源</t>
  </si>
  <si>
    <t xml:space="preserve">型号：SYP-KB30 饮水机种类：冷热型 款式:台式 额定电压：220V（V） 额定功率:3KW（W） 额定频率:30L（HZ） 颜色:不锈钢磨砂银白 </t>
  </si>
  <si>
    <t>34-20</t>
  </si>
  <si>
    <t>餐盘</t>
  </si>
  <si>
    <t>9寸</t>
  </si>
  <si>
    <t xml:space="preserve">包装: 1个                                             材质: 201不锈钢    
餐具工艺: 磨砂餐具
图案: 纯白/纯色    
地区: 国产盘子                                                  种类: 饭盘         
产地: 潮州                                             形状: 长方 </t>
  </si>
  <si>
    <t>34-21</t>
  </si>
  <si>
    <t>碗</t>
  </si>
  <si>
    <t>φ12</t>
  </si>
  <si>
    <t xml:space="preserve">材质: 不锈钢                                        餐具工艺: 磨砂   
餐具图案: 纯色                                  碗口直径: 3.5寸 </t>
  </si>
  <si>
    <t>34-22</t>
  </si>
  <si>
    <t>菜刀</t>
  </si>
  <si>
    <t>优质不锈钢制作</t>
  </si>
  <si>
    <t>34-23</t>
  </si>
  <si>
    <t>汤勺</t>
  </si>
  <si>
    <t>6两</t>
  </si>
  <si>
    <t>34-24</t>
  </si>
  <si>
    <t>瓜瓢</t>
  </si>
  <si>
    <t>34-25</t>
  </si>
  <si>
    <t>筷子消毒盒</t>
  </si>
  <si>
    <t>消毒方式：臭氧消毒</t>
  </si>
  <si>
    <t>34-26</t>
  </si>
  <si>
    <t>消毒机专用筷子</t>
  </si>
  <si>
    <t>双</t>
  </si>
  <si>
    <t>24cm</t>
  </si>
  <si>
    <t>密胺材质</t>
  </si>
  <si>
    <t>34-27</t>
  </si>
  <si>
    <t>炒勺</t>
  </si>
  <si>
    <t>12厚</t>
  </si>
  <si>
    <t>34-28</t>
  </si>
  <si>
    <t>刷把</t>
  </si>
  <si>
    <t>30cm</t>
  </si>
  <si>
    <t>刷头竹片浓密，柔韧性好，去污力强</t>
  </si>
  <si>
    <t>34-29</t>
  </si>
  <si>
    <t>汤桶</t>
  </si>
  <si>
    <t>22L</t>
  </si>
  <si>
    <t>用现有的</t>
  </si>
  <si>
    <t>34-30</t>
  </si>
  <si>
    <t>高压锅</t>
  </si>
  <si>
    <t>口</t>
  </si>
  <si>
    <t>44cm</t>
  </si>
  <si>
    <t xml:space="preserve">304不锈钢 </t>
  </si>
  <si>
    <t>34-31</t>
  </si>
  <si>
    <t>铁锅</t>
  </si>
  <si>
    <t>φ340</t>
  </si>
  <si>
    <t>熟铁材质</t>
  </si>
  <si>
    <t>34-32</t>
  </si>
  <si>
    <t>密漏</t>
  </si>
  <si>
    <t>18cm</t>
  </si>
  <si>
    <t>优质304不锈钢制作</t>
  </si>
  <si>
    <t>34-33</t>
  </si>
  <si>
    <t>削皮刀</t>
  </si>
  <si>
    <t>15cm</t>
  </si>
  <si>
    <t>优质不锈钢</t>
  </si>
  <si>
    <t>健身器材</t>
  </si>
  <si>
    <t>35-1</t>
  </si>
  <si>
    <t>多功能大飞鸟</t>
  </si>
  <si>
    <t>35-2</t>
  </si>
  <si>
    <t>倒蹬机</t>
  </si>
  <si>
    <t>35-3</t>
  </si>
  <si>
    <t>商用级哑铃（全套196KG+哑铃架）</t>
  </si>
  <si>
    <t>全套196KG+哑铃架</t>
  </si>
  <si>
    <t>35-4</t>
  </si>
  <si>
    <t>F450跑步机</t>
  </si>
  <si>
    <t>峰值马力：1.25HP；
最大承重：130kg；
机器净重：78kg；
最大速度：18KM/H；
跑带长度：126cm；
额定功率：916HP；</t>
  </si>
  <si>
    <t>35-5</t>
  </si>
  <si>
    <t>美力德M8三站</t>
  </si>
  <si>
    <t>35-6</t>
  </si>
  <si>
    <t>综合训练器（TG65器材）</t>
  </si>
  <si>
    <t>长2460*宽2050*高2200mm（含80kg杠铃片）</t>
  </si>
  <si>
    <t>35-7</t>
  </si>
  <si>
    <t>动感单车</t>
  </si>
  <si>
    <t>豪华升级款</t>
  </si>
  <si>
    <t>35-8</t>
  </si>
  <si>
    <t>仰卧起坐健身器材</t>
  </si>
  <si>
    <t>1.6m</t>
  </si>
  <si>
    <t>35-9</t>
  </si>
  <si>
    <t>跳绳</t>
  </si>
  <si>
    <t>根</t>
  </si>
  <si>
    <t>35-10</t>
  </si>
  <si>
    <t>碳铝羽毛球拍</t>
  </si>
  <si>
    <t>对</t>
  </si>
  <si>
    <t>35-11</t>
  </si>
  <si>
    <t>羽毛球</t>
  </si>
  <si>
    <t>盒</t>
  </si>
  <si>
    <t>35-12</t>
  </si>
  <si>
    <t>拳击沙袋</t>
  </si>
  <si>
    <t>35-13</t>
  </si>
  <si>
    <t>拳击手套</t>
  </si>
  <si>
    <t>副</t>
  </si>
  <si>
    <t>35-14</t>
  </si>
  <si>
    <t>乒乓球桌</t>
  </si>
  <si>
    <t>35-15</t>
  </si>
  <si>
    <t>乒乓球拍</t>
  </si>
  <si>
    <t>35-16</t>
  </si>
  <si>
    <t>瑜伽垫</t>
  </si>
  <si>
    <t>35-17</t>
  </si>
  <si>
    <t>拔河绳</t>
  </si>
  <si>
    <t>20米，直径25-30mm</t>
  </si>
  <si>
    <t>35-18</t>
  </si>
  <si>
    <t>多功能健身哑铃凳</t>
  </si>
  <si>
    <t>合计：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</si>
</sst>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top" wrapText="1"/>
    </xf>
    <xf numFmtId="176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3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31115</xdr:colOff>
      <xdr:row>73</xdr:row>
      <xdr:rowOff>38100</xdr:rowOff>
    </xdr:from>
    <xdr:to>
      <xdr:col>6</xdr:col>
      <xdr:colOff>1718945</xdr:colOff>
      <xdr:row>73</xdr:row>
      <xdr:rowOff>853440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55790" y="69748400"/>
          <a:ext cx="168783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35560</xdr:colOff>
      <xdr:row>75</xdr:row>
      <xdr:rowOff>66675</xdr:rowOff>
    </xdr:from>
    <xdr:to>
      <xdr:col>7</xdr:col>
      <xdr:colOff>15240</xdr:colOff>
      <xdr:row>75</xdr:row>
      <xdr:rowOff>876300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960235" y="72609075"/>
          <a:ext cx="1760855" cy="80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80010</xdr:colOff>
      <xdr:row>70</xdr:row>
      <xdr:rowOff>76200</xdr:rowOff>
    </xdr:from>
    <xdr:to>
      <xdr:col>6</xdr:col>
      <xdr:colOff>1737995</xdr:colOff>
      <xdr:row>70</xdr:row>
      <xdr:rowOff>876300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004685" y="66001900"/>
          <a:ext cx="1657985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86360</xdr:colOff>
      <xdr:row>71</xdr:row>
      <xdr:rowOff>66675</xdr:rowOff>
    </xdr:from>
    <xdr:to>
      <xdr:col>6</xdr:col>
      <xdr:colOff>1761490</xdr:colOff>
      <xdr:row>71</xdr:row>
      <xdr:rowOff>807720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011035" y="67287775"/>
          <a:ext cx="1675130" cy="741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40640</xdr:colOff>
      <xdr:row>74</xdr:row>
      <xdr:rowOff>63500</xdr:rowOff>
    </xdr:from>
    <xdr:to>
      <xdr:col>6</xdr:col>
      <xdr:colOff>1764030</xdr:colOff>
      <xdr:row>74</xdr:row>
      <xdr:rowOff>981075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965315" y="71094600"/>
          <a:ext cx="1723390" cy="91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104775</xdr:colOff>
      <xdr:row>72</xdr:row>
      <xdr:rowOff>45720</xdr:rowOff>
    </xdr:from>
    <xdr:to>
      <xdr:col>6</xdr:col>
      <xdr:colOff>1761490</xdr:colOff>
      <xdr:row>72</xdr:row>
      <xdr:rowOff>887730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029450" y="68447920"/>
          <a:ext cx="1656715" cy="842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51435</xdr:colOff>
      <xdr:row>76</xdr:row>
      <xdr:rowOff>82550</xdr:rowOff>
    </xdr:from>
    <xdr:to>
      <xdr:col>6</xdr:col>
      <xdr:colOff>1731010</xdr:colOff>
      <xdr:row>76</xdr:row>
      <xdr:rowOff>779780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976110" y="73945750"/>
          <a:ext cx="1679575" cy="697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99695</xdr:colOff>
      <xdr:row>77</xdr:row>
      <xdr:rowOff>28575</xdr:rowOff>
    </xdr:from>
    <xdr:to>
      <xdr:col>6</xdr:col>
      <xdr:colOff>1754505</xdr:colOff>
      <xdr:row>77</xdr:row>
      <xdr:rowOff>837565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024370" y="75072875"/>
          <a:ext cx="1654810" cy="808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151765</xdr:colOff>
      <xdr:row>2</xdr:row>
      <xdr:rowOff>47625</xdr:rowOff>
    </xdr:from>
    <xdr:to>
      <xdr:col>5</xdr:col>
      <xdr:colOff>1600835</xdr:colOff>
      <xdr:row>2</xdr:row>
      <xdr:rowOff>1108075</xdr:rowOff>
    </xdr:to>
    <xdr:pic>
      <xdr:nvPicPr>
        <xdr:cNvPr id="10" name="图片 9" descr="单人铁皮床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361940" y="657225"/>
          <a:ext cx="1449070" cy="10604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7</xdr:row>
          <xdr:rowOff>301625</xdr:rowOff>
        </xdr:from>
        <xdr:to>
          <xdr:col>5</xdr:col>
          <xdr:colOff>1429385</xdr:colOff>
          <xdr:row>8</xdr:row>
          <xdr:rowOff>806450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5210175" y="8010525"/>
              <a:ext cx="1429385" cy="196532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47625</xdr:colOff>
      <xdr:row>8</xdr:row>
      <xdr:rowOff>140335</xdr:rowOff>
    </xdr:from>
    <xdr:to>
      <xdr:col>5</xdr:col>
      <xdr:colOff>1677035</xdr:colOff>
      <xdr:row>8</xdr:row>
      <xdr:rowOff>1064260</xdr:rowOff>
    </xdr:to>
    <xdr:pic>
      <xdr:nvPicPr>
        <xdr:cNvPr id="11" name="图片 10" descr="微信图片_2022030909541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257800" y="9309735"/>
          <a:ext cx="1629410" cy="923925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342900</xdr:colOff>
      <xdr:row>17</xdr:row>
      <xdr:rowOff>48895</xdr:rowOff>
    </xdr:from>
    <xdr:to>
      <xdr:col>5</xdr:col>
      <xdr:colOff>1347470</xdr:colOff>
      <xdr:row>17</xdr:row>
      <xdr:rowOff>1253490</xdr:rowOff>
    </xdr:to>
    <xdr:pic>
      <xdr:nvPicPr>
        <xdr:cNvPr id="17" name="图片 16" descr="微信图片_2022030910143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553075" y="20800695"/>
          <a:ext cx="1004570" cy="1204595"/>
        </a:xfrm>
        <a:prstGeom prst="rect">
          <a:avLst/>
        </a:prstGeom>
      </xdr:spPr>
    </xdr:pic>
    <xdr:clientData/>
  </xdr:twoCellAnchor>
  <xdr:twoCellAnchor editAs="oneCell">
    <xdr:from>
      <xdr:col>5</xdr:col>
      <xdr:colOff>85090</xdr:colOff>
      <xdr:row>18</xdr:row>
      <xdr:rowOff>47625</xdr:rowOff>
    </xdr:from>
    <xdr:to>
      <xdr:col>5</xdr:col>
      <xdr:colOff>1539875</xdr:colOff>
      <xdr:row>18</xdr:row>
      <xdr:rowOff>939165</xdr:rowOff>
    </xdr:to>
    <xdr:pic>
      <xdr:nvPicPr>
        <xdr:cNvPr id="18" name="图片 17" descr="微信图片_202203091029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295265" y="22132925"/>
          <a:ext cx="1454785" cy="89154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19</xdr:row>
      <xdr:rowOff>47625</xdr:rowOff>
    </xdr:from>
    <xdr:to>
      <xdr:col>5</xdr:col>
      <xdr:colOff>1540510</xdr:colOff>
      <xdr:row>19</xdr:row>
      <xdr:rowOff>939165</xdr:rowOff>
    </xdr:to>
    <xdr:pic>
      <xdr:nvPicPr>
        <xdr:cNvPr id="19" name="图片 18" descr="微信图片_202203091029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295900" y="23148925"/>
          <a:ext cx="1454785" cy="89154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20</xdr:row>
      <xdr:rowOff>34925</xdr:rowOff>
    </xdr:from>
    <xdr:to>
      <xdr:col>5</xdr:col>
      <xdr:colOff>1530985</xdr:colOff>
      <xdr:row>20</xdr:row>
      <xdr:rowOff>926465</xdr:rowOff>
    </xdr:to>
    <xdr:pic>
      <xdr:nvPicPr>
        <xdr:cNvPr id="20" name="图片 19" descr="微信图片_202203091029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286375" y="24114125"/>
          <a:ext cx="1454785" cy="891540"/>
        </a:xfrm>
        <a:prstGeom prst="rect">
          <a:avLst/>
        </a:prstGeom>
      </xdr:spPr>
    </xdr:pic>
    <xdr:clientData/>
  </xdr:twoCellAnchor>
  <xdr:twoCellAnchor editAs="oneCell">
    <xdr:from>
      <xdr:col>5</xdr:col>
      <xdr:colOff>266065</xdr:colOff>
      <xdr:row>22</xdr:row>
      <xdr:rowOff>93345</xdr:rowOff>
    </xdr:from>
    <xdr:to>
      <xdr:col>5</xdr:col>
      <xdr:colOff>1362710</xdr:colOff>
      <xdr:row>22</xdr:row>
      <xdr:rowOff>1167130</xdr:rowOff>
    </xdr:to>
    <xdr:pic>
      <xdr:nvPicPr>
        <xdr:cNvPr id="21" name="图片 20" descr="微信图片_2022030910432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476240" y="25544145"/>
          <a:ext cx="1096645" cy="1073785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23</xdr:row>
      <xdr:rowOff>19050</xdr:rowOff>
    </xdr:from>
    <xdr:to>
      <xdr:col>5</xdr:col>
      <xdr:colOff>1381125</xdr:colOff>
      <xdr:row>23</xdr:row>
      <xdr:rowOff>1139825</xdr:rowOff>
    </xdr:to>
    <xdr:pic>
      <xdr:nvPicPr>
        <xdr:cNvPr id="22" name="图片 21" descr="微信图片_2022030910565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457825" y="26714450"/>
          <a:ext cx="1133475" cy="112077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24</xdr:row>
      <xdr:rowOff>28575</xdr:rowOff>
    </xdr:from>
    <xdr:to>
      <xdr:col>5</xdr:col>
      <xdr:colOff>1254125</xdr:colOff>
      <xdr:row>24</xdr:row>
      <xdr:rowOff>1527175</xdr:rowOff>
    </xdr:to>
    <xdr:pic>
      <xdr:nvPicPr>
        <xdr:cNvPr id="23" name="图片 22" descr="微信图片_2022030911012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591175" y="27892375"/>
          <a:ext cx="873125" cy="1498600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25</xdr:row>
      <xdr:rowOff>66675</xdr:rowOff>
    </xdr:from>
    <xdr:to>
      <xdr:col>5</xdr:col>
      <xdr:colOff>1371600</xdr:colOff>
      <xdr:row>25</xdr:row>
      <xdr:rowOff>1031875</xdr:rowOff>
    </xdr:to>
    <xdr:pic>
      <xdr:nvPicPr>
        <xdr:cNvPr id="24" name="图片 23" descr="微信图片_2022030911041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29250" y="29492575"/>
          <a:ext cx="1152525" cy="965200"/>
        </a:xfrm>
        <a:prstGeom prst="rect">
          <a:avLst/>
        </a:prstGeom>
      </xdr:spPr>
    </xdr:pic>
    <xdr:clientData/>
  </xdr:twoCellAnchor>
  <xdr:twoCellAnchor editAs="oneCell">
    <xdr:from>
      <xdr:col>5</xdr:col>
      <xdr:colOff>200660</xdr:colOff>
      <xdr:row>26</xdr:row>
      <xdr:rowOff>38100</xdr:rowOff>
    </xdr:from>
    <xdr:to>
      <xdr:col>5</xdr:col>
      <xdr:colOff>1407160</xdr:colOff>
      <xdr:row>27</xdr:row>
      <xdr:rowOff>3175</xdr:rowOff>
    </xdr:to>
    <xdr:pic>
      <xdr:nvPicPr>
        <xdr:cNvPr id="25" name="图片 24" descr="微信图片_2022030911075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410835" y="30543500"/>
          <a:ext cx="1206500" cy="1184275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27</xdr:row>
      <xdr:rowOff>353695</xdr:rowOff>
    </xdr:from>
    <xdr:to>
      <xdr:col>5</xdr:col>
      <xdr:colOff>1581150</xdr:colOff>
      <xdr:row>27</xdr:row>
      <xdr:rowOff>1514475</xdr:rowOff>
    </xdr:to>
    <xdr:pic>
      <xdr:nvPicPr>
        <xdr:cNvPr id="26" name="图片 25" descr="微信图片_2022030911145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353050" y="32078295"/>
          <a:ext cx="1438275" cy="1160780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371475</xdr:colOff>
      <xdr:row>28</xdr:row>
      <xdr:rowOff>28575</xdr:rowOff>
    </xdr:from>
    <xdr:to>
      <xdr:col>5</xdr:col>
      <xdr:colOff>1217930</xdr:colOff>
      <xdr:row>28</xdr:row>
      <xdr:rowOff>1350645</xdr:rowOff>
    </xdr:to>
    <xdr:pic>
      <xdr:nvPicPr>
        <xdr:cNvPr id="27" name="图片 26" descr="微信图片_2022030911194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581650" y="33658175"/>
          <a:ext cx="846455" cy="1322070"/>
        </a:xfrm>
        <a:prstGeom prst="rect">
          <a:avLst/>
        </a:prstGeom>
      </xdr:spPr>
    </xdr:pic>
    <xdr:clientData/>
  </xdr:twoCellAnchor>
  <xdr:twoCellAnchor editAs="oneCell">
    <xdr:from>
      <xdr:col>5</xdr:col>
      <xdr:colOff>151765</xdr:colOff>
      <xdr:row>29</xdr:row>
      <xdr:rowOff>76200</xdr:rowOff>
    </xdr:from>
    <xdr:to>
      <xdr:col>5</xdr:col>
      <xdr:colOff>1525905</xdr:colOff>
      <xdr:row>29</xdr:row>
      <xdr:rowOff>1959610</xdr:rowOff>
    </xdr:to>
    <xdr:pic>
      <xdr:nvPicPr>
        <xdr:cNvPr id="28" name="图片 27" descr="微信图片_2022030911230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361940" y="35128200"/>
          <a:ext cx="1374140" cy="1883410"/>
        </a:xfrm>
        <a:prstGeom prst="rect">
          <a:avLst/>
        </a:prstGeom>
      </xdr:spPr>
    </xdr:pic>
    <xdr:clientData/>
  </xdr:twoCellAnchor>
  <xdr:twoCellAnchor editAs="oneCell">
    <xdr:from>
      <xdr:col>5</xdr:col>
      <xdr:colOff>229235</xdr:colOff>
      <xdr:row>3</xdr:row>
      <xdr:rowOff>43815</xdr:rowOff>
    </xdr:from>
    <xdr:to>
      <xdr:col>5</xdr:col>
      <xdr:colOff>1199515</xdr:colOff>
      <xdr:row>3</xdr:row>
      <xdr:rowOff>1173480</xdr:rowOff>
    </xdr:to>
    <xdr:pic>
      <xdr:nvPicPr>
        <xdr:cNvPr id="29" name="图片 28" descr="微信图片_2022030915075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439410" y="2583815"/>
          <a:ext cx="970280" cy="1129665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6</xdr:row>
      <xdr:rowOff>9525</xdr:rowOff>
    </xdr:from>
    <xdr:to>
      <xdr:col>5</xdr:col>
      <xdr:colOff>1349375</xdr:colOff>
      <xdr:row>6</xdr:row>
      <xdr:rowOff>1118235</xdr:rowOff>
    </xdr:to>
    <xdr:pic>
      <xdr:nvPicPr>
        <xdr:cNvPr id="30" name="图片 4" descr="f98bc8f65e248fcbc435e57bc69a5d3f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591175" y="6575425"/>
          <a:ext cx="968375" cy="1108710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7</xdr:row>
      <xdr:rowOff>76200</xdr:rowOff>
    </xdr:from>
    <xdr:to>
      <xdr:col>5</xdr:col>
      <xdr:colOff>1438275</xdr:colOff>
      <xdr:row>7</xdr:row>
      <xdr:rowOff>1108710</xdr:rowOff>
    </xdr:to>
    <xdr:pic>
      <xdr:nvPicPr>
        <xdr:cNvPr id="31" name="图片 5" descr="273cf001ade843bd78f3e23c4f09fd1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429250" y="7785100"/>
          <a:ext cx="1219200" cy="103251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5</xdr:row>
      <xdr:rowOff>771525</xdr:rowOff>
    </xdr:from>
    <xdr:to>
      <xdr:col>5</xdr:col>
      <xdr:colOff>1100455</xdr:colOff>
      <xdr:row>6</xdr:row>
      <xdr:rowOff>0</xdr:rowOff>
    </xdr:to>
    <xdr:pic>
      <xdr:nvPicPr>
        <xdr:cNvPr id="32" name="图片 31" descr="微信图片_2022030915191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219700" y="5838825"/>
          <a:ext cx="1090930" cy="727075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5</xdr:row>
      <xdr:rowOff>0</xdr:rowOff>
    </xdr:from>
    <xdr:to>
      <xdr:col>5</xdr:col>
      <xdr:colOff>1572895</xdr:colOff>
      <xdr:row>5</xdr:row>
      <xdr:rowOff>778510</xdr:rowOff>
    </xdr:to>
    <xdr:pic>
      <xdr:nvPicPr>
        <xdr:cNvPr id="33" name="图片 32" descr="微信图片_2022030915193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24525" y="5067300"/>
          <a:ext cx="1058545" cy="778510"/>
        </a:xfrm>
        <a:prstGeom prst="rect">
          <a:avLst/>
        </a:prstGeom>
      </xdr:spPr>
    </xdr:pic>
    <xdr:clientData/>
  </xdr:twoCellAnchor>
  <xdr:twoCellAnchor editAs="oneCell">
    <xdr:from>
      <xdr:col>5</xdr:col>
      <xdr:colOff>262890</xdr:colOff>
      <xdr:row>4</xdr:row>
      <xdr:rowOff>55245</xdr:rowOff>
    </xdr:from>
    <xdr:to>
      <xdr:col>5</xdr:col>
      <xdr:colOff>1494790</xdr:colOff>
      <xdr:row>4</xdr:row>
      <xdr:rowOff>1252855</xdr:rowOff>
    </xdr:to>
    <xdr:pic>
      <xdr:nvPicPr>
        <xdr:cNvPr id="35" name="图片 34" descr="微信图片_2022030915354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473065" y="3814445"/>
          <a:ext cx="1231900" cy="1197610"/>
        </a:xfrm>
        <a:prstGeom prst="rect">
          <a:avLst/>
        </a:prstGeom>
      </xdr:spPr>
    </xdr:pic>
    <xdr:clientData/>
  </xdr:twoCellAnchor>
  <xdr:twoCellAnchor editAs="oneCell">
    <xdr:from>
      <xdr:col>5</xdr:col>
      <xdr:colOff>124460</xdr:colOff>
      <xdr:row>11</xdr:row>
      <xdr:rowOff>36195</xdr:rowOff>
    </xdr:from>
    <xdr:to>
      <xdr:col>5</xdr:col>
      <xdr:colOff>1590675</xdr:colOff>
      <xdr:row>11</xdr:row>
      <xdr:rowOff>1431290</xdr:rowOff>
    </xdr:to>
    <xdr:pic>
      <xdr:nvPicPr>
        <xdr:cNvPr id="34" name="图片 33" descr="微信图片_2022030910000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334635" y="12977495"/>
          <a:ext cx="1466215" cy="1395095"/>
        </a:xfrm>
        <a:prstGeom prst="rect">
          <a:avLst/>
        </a:prstGeom>
      </xdr:spPr>
    </xdr:pic>
    <xdr:clientData/>
  </xdr:twoCellAnchor>
  <xdr:twoCellAnchor editAs="oneCell">
    <xdr:from>
      <xdr:col>5</xdr:col>
      <xdr:colOff>212725</xdr:colOff>
      <xdr:row>12</xdr:row>
      <xdr:rowOff>27940</xdr:rowOff>
    </xdr:from>
    <xdr:to>
      <xdr:col>5</xdr:col>
      <xdr:colOff>1572260</xdr:colOff>
      <xdr:row>12</xdr:row>
      <xdr:rowOff>1369060</xdr:rowOff>
    </xdr:to>
    <xdr:pic>
      <xdr:nvPicPr>
        <xdr:cNvPr id="36" name="图片 35" descr="微信图片_20220309100045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422900" y="14442440"/>
          <a:ext cx="1359535" cy="1341120"/>
        </a:xfrm>
        <a:prstGeom prst="rect">
          <a:avLst/>
        </a:prstGeom>
      </xdr:spPr>
    </xdr:pic>
    <xdr:clientData/>
  </xdr:twoCellAnchor>
  <xdr:twoCellAnchor editAs="oneCell">
    <xdr:from>
      <xdr:col>5</xdr:col>
      <xdr:colOff>247015</xdr:colOff>
      <xdr:row>13</xdr:row>
      <xdr:rowOff>66040</xdr:rowOff>
    </xdr:from>
    <xdr:to>
      <xdr:col>5</xdr:col>
      <xdr:colOff>1485900</xdr:colOff>
      <xdr:row>13</xdr:row>
      <xdr:rowOff>1323975</xdr:rowOff>
    </xdr:to>
    <xdr:pic>
      <xdr:nvPicPr>
        <xdr:cNvPr id="37" name="图片 36" descr="微信图片_2022031410091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457190" y="15877540"/>
          <a:ext cx="1238885" cy="1257935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9</xdr:row>
      <xdr:rowOff>102870</xdr:rowOff>
    </xdr:from>
    <xdr:to>
      <xdr:col>5</xdr:col>
      <xdr:colOff>1447800</xdr:colOff>
      <xdr:row>9</xdr:row>
      <xdr:rowOff>1149350</xdr:rowOff>
    </xdr:to>
    <xdr:pic>
      <xdr:nvPicPr>
        <xdr:cNvPr id="39" name="图片 38" descr="微信图片_2022031410070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524500" y="10529570"/>
          <a:ext cx="1133475" cy="1046480"/>
        </a:xfrm>
        <a:prstGeom prst="rect">
          <a:avLst/>
        </a:prstGeom>
      </xdr:spPr>
    </xdr:pic>
    <xdr:clientData/>
  </xdr:twoCellAnchor>
  <xdr:twoCellAnchor editAs="oneCell">
    <xdr:from>
      <xdr:col>5</xdr:col>
      <xdr:colOff>304165</xdr:colOff>
      <xdr:row>10</xdr:row>
      <xdr:rowOff>46990</xdr:rowOff>
    </xdr:from>
    <xdr:to>
      <xdr:col>5</xdr:col>
      <xdr:colOff>1466215</xdr:colOff>
      <xdr:row>10</xdr:row>
      <xdr:rowOff>1202690</xdr:rowOff>
    </xdr:to>
    <xdr:pic>
      <xdr:nvPicPr>
        <xdr:cNvPr id="40" name="图片 39" descr="微信图片_2022031410072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514340" y="11730990"/>
          <a:ext cx="1162050" cy="115570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14</xdr:row>
      <xdr:rowOff>57150</xdr:rowOff>
    </xdr:from>
    <xdr:to>
      <xdr:col>5</xdr:col>
      <xdr:colOff>1248410</xdr:colOff>
      <xdr:row>14</xdr:row>
      <xdr:rowOff>1146810</xdr:rowOff>
    </xdr:to>
    <xdr:pic>
      <xdr:nvPicPr>
        <xdr:cNvPr id="41" name="图片 40" descr="微信图片_20220309100146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381625" y="17265650"/>
          <a:ext cx="1076960" cy="1089660"/>
        </a:xfrm>
        <a:prstGeom prst="rect">
          <a:avLst/>
        </a:prstGeom>
      </xdr:spPr>
    </xdr:pic>
    <xdr:clientData/>
  </xdr:twoCellAnchor>
  <xdr:twoCellAnchor editAs="oneCell">
    <xdr:from>
      <xdr:col>5</xdr:col>
      <xdr:colOff>318135</xdr:colOff>
      <xdr:row>15</xdr:row>
      <xdr:rowOff>113665</xdr:rowOff>
    </xdr:from>
    <xdr:to>
      <xdr:col>5</xdr:col>
      <xdr:colOff>1390650</xdr:colOff>
      <xdr:row>15</xdr:row>
      <xdr:rowOff>1063625</xdr:rowOff>
    </xdr:to>
    <xdr:pic>
      <xdr:nvPicPr>
        <xdr:cNvPr id="43" name="图片 42" descr="微信图片_2022031410562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528310" y="18503265"/>
          <a:ext cx="1072515" cy="949960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120650</xdr:colOff>
      <xdr:row>16</xdr:row>
      <xdr:rowOff>123190</xdr:rowOff>
    </xdr:from>
    <xdr:to>
      <xdr:col>5</xdr:col>
      <xdr:colOff>1652905</xdr:colOff>
      <xdr:row>16</xdr:row>
      <xdr:rowOff>1057275</xdr:rowOff>
    </xdr:to>
    <xdr:pic>
      <xdr:nvPicPr>
        <xdr:cNvPr id="44" name="图片 43" descr="微信图片_20220314111547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330825" y="19693890"/>
          <a:ext cx="1532255" cy="934085"/>
        </a:xfrm>
        <a:prstGeom prst="rect">
          <a:avLst/>
        </a:prstGeom>
      </xdr:spPr>
    </xdr:pic>
    <xdr:clientData/>
  </xdr:twoCellAnchor>
  <xdr:twoCellAnchor editAs="oneCell">
    <xdr:from>
      <xdr:col>6</xdr:col>
      <xdr:colOff>823595</xdr:colOff>
      <xdr:row>87</xdr:row>
      <xdr:rowOff>7620</xdr:rowOff>
    </xdr:from>
    <xdr:to>
      <xdr:col>6</xdr:col>
      <xdr:colOff>1771650</xdr:colOff>
      <xdr:row>87</xdr:row>
      <xdr:rowOff>915670</xdr:rowOff>
    </xdr:to>
    <xdr:pic>
      <xdr:nvPicPr>
        <xdr:cNvPr id="45" name="图片 44" descr="微信图片_20220314112948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748270" y="79065120"/>
          <a:ext cx="948055" cy="908050"/>
        </a:xfrm>
        <a:prstGeom prst="rect">
          <a:avLst/>
        </a:prstGeom>
      </xdr:spPr>
    </xdr:pic>
    <xdr:clientData/>
  </xdr:twoCellAnchor>
  <xdr:twoCellAnchor editAs="oneCell">
    <xdr:from>
      <xdr:col>5</xdr:col>
      <xdr:colOff>356235</xdr:colOff>
      <xdr:row>30</xdr:row>
      <xdr:rowOff>351790</xdr:rowOff>
    </xdr:from>
    <xdr:to>
      <xdr:col>5</xdr:col>
      <xdr:colOff>1285875</xdr:colOff>
      <xdr:row>30</xdr:row>
      <xdr:rowOff>1733550</xdr:rowOff>
    </xdr:to>
    <xdr:pic>
      <xdr:nvPicPr>
        <xdr:cNvPr id="13" name="图片 12" descr="微信图片_20220314145208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566410" y="37410390"/>
          <a:ext cx="929640" cy="1381760"/>
        </a:xfrm>
        <a:prstGeom prst="rect">
          <a:avLst/>
        </a:prstGeom>
      </xdr:spPr>
    </xdr:pic>
    <xdr:clientData/>
  </xdr:twoCellAnchor>
  <xdr:twoCellAnchor editAs="oneCell">
    <xdr:from>
      <xdr:col>5</xdr:col>
      <xdr:colOff>424815</xdr:colOff>
      <xdr:row>31</xdr:row>
      <xdr:rowOff>179705</xdr:rowOff>
    </xdr:from>
    <xdr:to>
      <xdr:col>5</xdr:col>
      <xdr:colOff>1209675</xdr:colOff>
      <xdr:row>31</xdr:row>
      <xdr:rowOff>1758950</xdr:rowOff>
    </xdr:to>
    <xdr:pic>
      <xdr:nvPicPr>
        <xdr:cNvPr id="15" name="图片 14" descr="微信图片_20220314145736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634990" y="39244905"/>
          <a:ext cx="784860" cy="157924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32</xdr:row>
      <xdr:rowOff>78740</xdr:rowOff>
    </xdr:from>
    <xdr:to>
      <xdr:col>5</xdr:col>
      <xdr:colOff>1647825</xdr:colOff>
      <xdr:row>32</xdr:row>
      <xdr:rowOff>1905000</xdr:rowOff>
    </xdr:to>
    <xdr:pic>
      <xdr:nvPicPr>
        <xdr:cNvPr id="38" name="图片 37" descr="微信图片_2022031415030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400675" y="41150540"/>
          <a:ext cx="1457325" cy="1826260"/>
        </a:xfrm>
        <a:prstGeom prst="rect">
          <a:avLst/>
        </a:prstGeom>
      </xdr:spPr>
    </xdr:pic>
    <xdr:clientData/>
  </xdr:twoCellAnchor>
  <xdr:twoCellAnchor editAs="oneCell">
    <xdr:from>
      <xdr:col>5</xdr:col>
      <xdr:colOff>292735</xdr:colOff>
      <xdr:row>33</xdr:row>
      <xdr:rowOff>114300</xdr:rowOff>
    </xdr:from>
    <xdr:to>
      <xdr:col>5</xdr:col>
      <xdr:colOff>1485900</xdr:colOff>
      <xdr:row>33</xdr:row>
      <xdr:rowOff>1876425</xdr:rowOff>
    </xdr:to>
    <xdr:pic>
      <xdr:nvPicPr>
        <xdr:cNvPr id="42" name="图片 41" descr="微信图片_2022031415070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502910" y="43192700"/>
          <a:ext cx="1193165" cy="1762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9"/>
  <sheetViews>
    <sheetView tabSelected="1" workbookViewId="0">
      <selection activeCell="M4" sqref="M4"/>
    </sheetView>
  </sheetViews>
  <sheetFormatPr defaultColWidth="9" defaultRowHeight="13.5"/>
  <cols>
    <col min="1" max="1" width="7.625" style="2" customWidth="1"/>
    <col min="2" max="2" width="22.375" style="3" customWidth="1"/>
    <col min="3" max="3" width="8" style="2" customWidth="1"/>
    <col min="4" max="4" width="9" style="2"/>
    <col min="5" max="5" width="21.375" style="4" customWidth="1"/>
    <col min="6" max="6" width="22.5" customWidth="1"/>
    <col min="7" max="7" width="23.375" style="5" customWidth="1"/>
    <col min="9" max="9" width="8" customWidth="1"/>
  </cols>
  <sheetData>
    <row r="1" s="1" customFormat="1" ht="24" customHeight="1" spans="1:9">
      <c r="A1" s="6" t="s">
        <v>0</v>
      </c>
      <c r="B1" s="7"/>
      <c r="C1" s="7"/>
      <c r="D1" s="7"/>
      <c r="E1" s="7"/>
      <c r="F1" s="7"/>
      <c r="G1" s="7"/>
      <c r="H1" s="8"/>
      <c r="I1" s="32"/>
    </row>
    <row r="2" s="1" customFormat="1" ht="24" customHeight="1" spans="1:9">
      <c r="A2" s="9" t="s">
        <v>1</v>
      </c>
      <c r="B2" s="10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11" t="s">
        <v>7</v>
      </c>
      <c r="H2" s="11" t="s">
        <v>8</v>
      </c>
      <c r="I2" s="11" t="s">
        <v>9</v>
      </c>
    </row>
    <row r="3" s="1" customFormat="1" ht="152" customHeight="1" spans="1:9">
      <c r="A3" s="12">
        <v>1</v>
      </c>
      <c r="B3" s="13" t="s">
        <v>10</v>
      </c>
      <c r="C3" s="12">
        <v>6</v>
      </c>
      <c r="D3" s="12" t="s">
        <v>11</v>
      </c>
      <c r="E3" s="13" t="s">
        <v>12</v>
      </c>
      <c r="F3" s="14"/>
      <c r="G3" s="15" t="s">
        <v>13</v>
      </c>
      <c r="H3" s="8"/>
      <c r="I3" s="8">
        <f t="shared" ref="I3:I24" si="0">H3*C3</f>
        <v>0</v>
      </c>
    </row>
    <row r="4" s="1" customFormat="1" ht="96" customHeight="1" spans="1:9">
      <c r="A4" s="12">
        <v>2</v>
      </c>
      <c r="B4" s="13" t="s">
        <v>14</v>
      </c>
      <c r="C4" s="12">
        <v>12</v>
      </c>
      <c r="D4" s="12" t="s">
        <v>15</v>
      </c>
      <c r="E4" s="13" t="s">
        <v>16</v>
      </c>
      <c r="F4" s="14"/>
      <c r="G4" s="15" t="s">
        <v>17</v>
      </c>
      <c r="H4" s="8"/>
      <c r="I4" s="8">
        <f t="shared" si="0"/>
        <v>0</v>
      </c>
    </row>
    <row r="5" s="1" customFormat="1" ht="103" customHeight="1" spans="1:9">
      <c r="A5" s="12">
        <v>3</v>
      </c>
      <c r="B5" s="13" t="s">
        <v>18</v>
      </c>
      <c r="C5" s="12">
        <v>4</v>
      </c>
      <c r="D5" s="12" t="s">
        <v>11</v>
      </c>
      <c r="E5" s="13" t="s">
        <v>19</v>
      </c>
      <c r="F5" s="14"/>
      <c r="G5" s="15" t="s">
        <v>20</v>
      </c>
      <c r="H5" s="8"/>
      <c r="I5" s="8">
        <f t="shared" si="0"/>
        <v>0</v>
      </c>
    </row>
    <row r="6" s="1" customFormat="1" ht="118" customHeight="1" spans="1:9">
      <c r="A6" s="12">
        <v>4</v>
      </c>
      <c r="B6" s="13" t="s">
        <v>21</v>
      </c>
      <c r="C6" s="12">
        <v>3</v>
      </c>
      <c r="D6" s="12" t="s">
        <v>11</v>
      </c>
      <c r="E6" s="13" t="s">
        <v>22</v>
      </c>
      <c r="F6" s="14"/>
      <c r="G6" s="15" t="s">
        <v>23</v>
      </c>
      <c r="H6" s="8"/>
      <c r="I6" s="8">
        <f t="shared" si="0"/>
        <v>0</v>
      </c>
    </row>
    <row r="7" s="1" customFormat="1" ht="90" customHeight="1" spans="1:9">
      <c r="A7" s="12">
        <v>5</v>
      </c>
      <c r="B7" s="13" t="s">
        <v>24</v>
      </c>
      <c r="C7" s="12">
        <v>18</v>
      </c>
      <c r="D7" s="12" t="s">
        <v>15</v>
      </c>
      <c r="E7" s="13" t="s">
        <v>25</v>
      </c>
      <c r="F7" s="14"/>
      <c r="G7" s="15" t="s">
        <v>26</v>
      </c>
      <c r="H7" s="8"/>
      <c r="I7" s="8">
        <f t="shared" si="0"/>
        <v>0</v>
      </c>
    </row>
    <row r="8" s="1" customFormat="1" ht="115" customHeight="1" spans="1:9">
      <c r="A8" s="12">
        <v>6</v>
      </c>
      <c r="B8" s="13" t="s">
        <v>27</v>
      </c>
      <c r="C8" s="12">
        <v>9</v>
      </c>
      <c r="D8" s="12" t="s">
        <v>28</v>
      </c>
      <c r="E8" s="13" t="s">
        <v>29</v>
      </c>
      <c r="F8" s="14"/>
      <c r="G8" s="16" t="s">
        <v>30</v>
      </c>
      <c r="H8" s="8"/>
      <c r="I8" s="8">
        <f t="shared" si="0"/>
        <v>0</v>
      </c>
    </row>
    <row r="9" s="1" customFormat="1" ht="99" customHeight="1" spans="1:9">
      <c r="A9" s="12">
        <v>7</v>
      </c>
      <c r="B9" s="13" t="s">
        <v>31</v>
      </c>
      <c r="C9" s="12">
        <v>9</v>
      </c>
      <c r="D9" s="12" t="s">
        <v>32</v>
      </c>
      <c r="E9" s="13"/>
      <c r="F9" s="14"/>
      <c r="G9" s="16" t="s">
        <v>33</v>
      </c>
      <c r="H9" s="8"/>
      <c r="I9" s="8">
        <f t="shared" si="0"/>
        <v>0</v>
      </c>
    </row>
    <row r="10" s="1" customFormat="1" ht="99" customHeight="1" spans="1:9">
      <c r="A10" s="12">
        <v>8</v>
      </c>
      <c r="B10" s="13" t="s">
        <v>34</v>
      </c>
      <c r="C10" s="12">
        <v>1</v>
      </c>
      <c r="D10" s="12" t="s">
        <v>28</v>
      </c>
      <c r="E10" s="13" t="s">
        <v>35</v>
      </c>
      <c r="F10" s="14"/>
      <c r="G10" s="16" t="s">
        <v>36</v>
      </c>
      <c r="H10" s="8"/>
      <c r="I10" s="8">
        <f t="shared" si="0"/>
        <v>0</v>
      </c>
    </row>
    <row r="11" s="1" customFormat="1" ht="99" customHeight="1" spans="1:9">
      <c r="A11" s="12">
        <v>9</v>
      </c>
      <c r="B11" s="13" t="s">
        <v>34</v>
      </c>
      <c r="C11" s="12">
        <v>1</v>
      </c>
      <c r="D11" s="12" t="s">
        <v>28</v>
      </c>
      <c r="E11" s="13" t="s">
        <v>37</v>
      </c>
      <c r="F11" s="14"/>
      <c r="G11" s="16" t="s">
        <v>36</v>
      </c>
      <c r="H11" s="8"/>
      <c r="I11" s="8">
        <f t="shared" si="0"/>
        <v>0</v>
      </c>
    </row>
    <row r="12" s="1" customFormat="1" ht="116" customHeight="1" spans="1:9">
      <c r="A12" s="12">
        <v>10</v>
      </c>
      <c r="B12" s="13" t="s">
        <v>38</v>
      </c>
      <c r="C12" s="12">
        <v>8</v>
      </c>
      <c r="D12" s="12" t="s">
        <v>28</v>
      </c>
      <c r="E12" s="13" t="s">
        <v>39</v>
      </c>
      <c r="F12" s="14"/>
      <c r="G12" s="17" t="s">
        <v>36</v>
      </c>
      <c r="H12" s="8"/>
      <c r="I12" s="8">
        <f t="shared" si="0"/>
        <v>0</v>
      </c>
    </row>
    <row r="13" s="1" customFormat="1" ht="110" customHeight="1" spans="1:9">
      <c r="A13" s="12">
        <v>11</v>
      </c>
      <c r="B13" s="13" t="s">
        <v>38</v>
      </c>
      <c r="C13" s="12">
        <v>8</v>
      </c>
      <c r="D13" s="12" t="s">
        <v>28</v>
      </c>
      <c r="E13" s="13" t="s">
        <v>40</v>
      </c>
      <c r="F13" s="14"/>
      <c r="G13" s="17" t="s">
        <v>36</v>
      </c>
      <c r="H13" s="8"/>
      <c r="I13" s="8">
        <f t="shared" si="0"/>
        <v>0</v>
      </c>
    </row>
    <row r="14" s="1" customFormat="1" ht="110" customHeight="1" spans="1:9">
      <c r="A14" s="12">
        <v>12</v>
      </c>
      <c r="B14" s="13" t="s">
        <v>41</v>
      </c>
      <c r="C14" s="12">
        <v>7</v>
      </c>
      <c r="D14" s="12" t="s">
        <v>42</v>
      </c>
      <c r="E14" s="13" t="s">
        <v>43</v>
      </c>
      <c r="F14" s="14"/>
      <c r="G14" s="15" t="s">
        <v>44</v>
      </c>
      <c r="H14" s="8"/>
      <c r="I14" s="8">
        <f t="shared" si="0"/>
        <v>0</v>
      </c>
    </row>
    <row r="15" s="1" customFormat="1" ht="93" customHeight="1" spans="1:9">
      <c r="A15" s="12">
        <v>13</v>
      </c>
      <c r="B15" s="13" t="s">
        <v>45</v>
      </c>
      <c r="C15" s="12">
        <v>44</v>
      </c>
      <c r="D15" s="12" t="s">
        <v>42</v>
      </c>
      <c r="E15" s="13" t="s">
        <v>46</v>
      </c>
      <c r="F15" s="14"/>
      <c r="G15" s="16" t="s">
        <v>47</v>
      </c>
      <c r="H15" s="8"/>
      <c r="I15" s="8">
        <f t="shared" si="0"/>
        <v>0</v>
      </c>
    </row>
    <row r="16" s="1" customFormat="1" ht="93" customHeight="1" spans="1:9">
      <c r="A16" s="12">
        <v>14</v>
      </c>
      <c r="B16" s="13" t="s">
        <v>48</v>
      </c>
      <c r="C16" s="12">
        <v>2</v>
      </c>
      <c r="D16" s="12" t="s">
        <v>11</v>
      </c>
      <c r="E16" s="13" t="s">
        <v>49</v>
      </c>
      <c r="F16" s="14"/>
      <c r="G16" s="16" t="s">
        <v>50</v>
      </c>
      <c r="H16" s="8"/>
      <c r="I16" s="8">
        <f t="shared" si="0"/>
        <v>0</v>
      </c>
    </row>
    <row r="17" s="1" customFormat="1" ht="93" customHeight="1" spans="1:9">
      <c r="A17" s="12">
        <v>15</v>
      </c>
      <c r="B17" s="13" t="s">
        <v>51</v>
      </c>
      <c r="C17" s="12">
        <v>38</v>
      </c>
      <c r="D17" s="12" t="s">
        <v>11</v>
      </c>
      <c r="E17" s="13" t="s">
        <v>52</v>
      </c>
      <c r="F17" s="14"/>
      <c r="G17" s="16" t="s">
        <v>53</v>
      </c>
      <c r="H17" s="8"/>
      <c r="I17" s="8">
        <f t="shared" si="0"/>
        <v>0</v>
      </c>
    </row>
    <row r="18" s="1" customFormat="1" ht="105" customHeight="1" spans="1:9">
      <c r="A18" s="12">
        <v>16</v>
      </c>
      <c r="B18" s="13" t="s">
        <v>54</v>
      </c>
      <c r="C18" s="12">
        <v>4</v>
      </c>
      <c r="D18" s="12" t="s">
        <v>42</v>
      </c>
      <c r="E18" s="13"/>
      <c r="F18" s="14"/>
      <c r="G18" s="16" t="s">
        <v>55</v>
      </c>
      <c r="H18" s="8"/>
      <c r="I18" s="8">
        <f t="shared" si="0"/>
        <v>0</v>
      </c>
    </row>
    <row r="19" s="1" customFormat="1" ht="80" customHeight="1" spans="1:9">
      <c r="A19" s="12">
        <v>17</v>
      </c>
      <c r="B19" s="13" t="s">
        <v>56</v>
      </c>
      <c r="C19" s="12">
        <v>2</v>
      </c>
      <c r="D19" s="12" t="s">
        <v>32</v>
      </c>
      <c r="E19" s="13"/>
      <c r="F19" s="14"/>
      <c r="G19" s="16" t="s">
        <v>57</v>
      </c>
      <c r="H19" s="8"/>
      <c r="I19" s="8">
        <f t="shared" si="0"/>
        <v>0</v>
      </c>
    </row>
    <row r="20" s="1" customFormat="1" ht="77" customHeight="1" spans="1:9">
      <c r="A20" s="12">
        <v>18</v>
      </c>
      <c r="B20" s="13" t="s">
        <v>58</v>
      </c>
      <c r="C20" s="12">
        <v>2</v>
      </c>
      <c r="D20" s="12" t="s">
        <v>32</v>
      </c>
      <c r="E20" s="13"/>
      <c r="F20" s="14"/>
      <c r="G20" s="16" t="s">
        <v>59</v>
      </c>
      <c r="H20" s="8"/>
      <c r="I20" s="8">
        <f t="shared" si="0"/>
        <v>0</v>
      </c>
    </row>
    <row r="21" s="1" customFormat="1" ht="75" customHeight="1" spans="1:9">
      <c r="A21" s="12">
        <v>19</v>
      </c>
      <c r="B21" s="13" t="s">
        <v>60</v>
      </c>
      <c r="C21" s="12">
        <v>2</v>
      </c>
      <c r="D21" s="12" t="s">
        <v>32</v>
      </c>
      <c r="E21" s="13"/>
      <c r="F21" s="14"/>
      <c r="G21" s="16" t="s">
        <v>59</v>
      </c>
      <c r="H21" s="8"/>
      <c r="I21" s="8">
        <f t="shared" si="0"/>
        <v>0</v>
      </c>
    </row>
    <row r="22" s="1" customFormat="1" ht="33" customHeight="1" spans="1:9">
      <c r="A22" s="12">
        <v>20</v>
      </c>
      <c r="B22" s="13" t="s">
        <v>61</v>
      </c>
      <c r="C22" s="12">
        <v>1</v>
      </c>
      <c r="D22" s="12" t="s">
        <v>62</v>
      </c>
      <c r="E22" s="13"/>
      <c r="F22" s="12"/>
      <c r="G22" s="17" t="s">
        <v>63</v>
      </c>
      <c r="H22" s="8"/>
      <c r="I22" s="8"/>
    </row>
    <row r="23" s="1" customFormat="1" ht="98" customHeight="1" spans="1:9">
      <c r="A23" s="12">
        <v>21</v>
      </c>
      <c r="B23" s="13" t="s">
        <v>64</v>
      </c>
      <c r="C23" s="12">
        <v>1</v>
      </c>
      <c r="D23" s="12" t="s">
        <v>62</v>
      </c>
      <c r="E23" s="13"/>
      <c r="F23" s="12"/>
      <c r="G23" s="15" t="s">
        <v>65</v>
      </c>
      <c r="H23" s="8"/>
      <c r="I23" s="8">
        <f t="shared" si="0"/>
        <v>0</v>
      </c>
    </row>
    <row r="24" s="1" customFormat="1" ht="92" customHeight="1" spans="1:9">
      <c r="A24" s="12">
        <v>22</v>
      </c>
      <c r="B24" s="13" t="s">
        <v>66</v>
      </c>
      <c r="C24" s="12">
        <v>2</v>
      </c>
      <c r="D24" s="12" t="s">
        <v>11</v>
      </c>
      <c r="E24" s="13"/>
      <c r="F24" s="14"/>
      <c r="G24" s="15" t="s">
        <v>67</v>
      </c>
      <c r="H24" s="8"/>
      <c r="I24" s="8">
        <f t="shared" si="0"/>
        <v>0</v>
      </c>
    </row>
    <row r="25" s="1" customFormat="1" ht="123" customHeight="1" spans="1:9">
      <c r="A25" s="12">
        <v>23</v>
      </c>
      <c r="B25" s="13" t="s">
        <v>68</v>
      </c>
      <c r="C25" s="12">
        <v>1</v>
      </c>
      <c r="D25" s="12" t="s">
        <v>32</v>
      </c>
      <c r="E25" s="13"/>
      <c r="F25" s="14"/>
      <c r="G25" s="15" t="s">
        <v>69</v>
      </c>
      <c r="H25" s="8"/>
      <c r="I25" s="8">
        <f t="shared" ref="I25:I34" si="1">H25*C25</f>
        <v>0</v>
      </c>
    </row>
    <row r="26" s="1" customFormat="1" ht="85" customHeight="1" spans="1:9">
      <c r="A26" s="12">
        <v>24</v>
      </c>
      <c r="B26" s="13" t="s">
        <v>70</v>
      </c>
      <c r="C26" s="12">
        <v>1</v>
      </c>
      <c r="D26" s="12" t="s">
        <v>32</v>
      </c>
      <c r="E26" s="13"/>
      <c r="F26" s="14"/>
      <c r="G26" s="15" t="s">
        <v>71</v>
      </c>
      <c r="H26" s="8"/>
      <c r="I26" s="8">
        <f t="shared" si="1"/>
        <v>0</v>
      </c>
    </row>
    <row r="27" s="1" customFormat="1" ht="96" customHeight="1" spans="1:9">
      <c r="A27" s="12">
        <v>25</v>
      </c>
      <c r="B27" s="13" t="s">
        <v>72</v>
      </c>
      <c r="C27" s="12">
        <v>2</v>
      </c>
      <c r="D27" s="12" t="s">
        <v>32</v>
      </c>
      <c r="E27" s="13"/>
      <c r="F27" s="14"/>
      <c r="G27" s="15" t="s">
        <v>73</v>
      </c>
      <c r="H27" s="8"/>
      <c r="I27" s="8">
        <f t="shared" si="1"/>
        <v>0</v>
      </c>
    </row>
    <row r="28" s="1" customFormat="1" ht="150" customHeight="1" spans="1:9">
      <c r="A28" s="12">
        <v>26</v>
      </c>
      <c r="B28" s="13" t="s">
        <v>74</v>
      </c>
      <c r="C28" s="12">
        <v>1</v>
      </c>
      <c r="D28" s="12" t="s">
        <v>32</v>
      </c>
      <c r="E28" s="13"/>
      <c r="F28" s="14"/>
      <c r="G28" s="15" t="s">
        <v>75</v>
      </c>
      <c r="H28" s="8"/>
      <c r="I28" s="8">
        <f t="shared" si="1"/>
        <v>0</v>
      </c>
    </row>
    <row r="29" s="1" customFormat="1" ht="112" customHeight="1" spans="1:9">
      <c r="A29" s="12">
        <v>27</v>
      </c>
      <c r="B29" s="13" t="s">
        <v>76</v>
      </c>
      <c r="C29" s="12">
        <v>3</v>
      </c>
      <c r="D29" s="12" t="s">
        <v>32</v>
      </c>
      <c r="E29" s="13"/>
      <c r="F29" s="14"/>
      <c r="G29" s="15" t="s">
        <v>77</v>
      </c>
      <c r="H29" s="8"/>
      <c r="I29" s="8">
        <f t="shared" si="1"/>
        <v>0</v>
      </c>
    </row>
    <row r="30" s="1" customFormat="1" ht="158" customHeight="1" spans="1:9">
      <c r="A30" s="12">
        <v>28</v>
      </c>
      <c r="B30" s="13" t="s">
        <v>78</v>
      </c>
      <c r="C30" s="12">
        <v>3</v>
      </c>
      <c r="D30" s="12" t="s">
        <v>32</v>
      </c>
      <c r="E30" s="13"/>
      <c r="F30" s="14"/>
      <c r="G30" s="15" t="s">
        <v>79</v>
      </c>
      <c r="H30" s="8"/>
      <c r="I30" s="8">
        <f t="shared" si="1"/>
        <v>0</v>
      </c>
    </row>
    <row r="31" s="1" customFormat="1" ht="158" customHeight="1" spans="1:9">
      <c r="A31" s="12">
        <v>29</v>
      </c>
      <c r="B31" s="13" t="s">
        <v>80</v>
      </c>
      <c r="C31" s="12">
        <v>20</v>
      </c>
      <c r="D31" s="12" t="s">
        <v>15</v>
      </c>
      <c r="E31" s="13" t="s">
        <v>81</v>
      </c>
      <c r="F31" s="14"/>
      <c r="G31" s="15" t="s">
        <v>82</v>
      </c>
      <c r="H31" s="8"/>
      <c r="I31" s="8">
        <f t="shared" si="1"/>
        <v>0</v>
      </c>
    </row>
    <row r="32" s="1" customFormat="1" ht="158" customHeight="1" spans="1:9">
      <c r="A32" s="12">
        <v>30</v>
      </c>
      <c r="B32" s="13" t="s">
        <v>83</v>
      </c>
      <c r="C32" s="12">
        <v>3</v>
      </c>
      <c r="D32" s="12" t="s">
        <v>15</v>
      </c>
      <c r="E32" s="13" t="s">
        <v>84</v>
      </c>
      <c r="F32" s="14"/>
      <c r="G32" s="15" t="s">
        <v>85</v>
      </c>
      <c r="H32" s="8"/>
      <c r="I32" s="8">
        <f t="shared" si="1"/>
        <v>0</v>
      </c>
    </row>
    <row r="33" s="1" customFormat="1" ht="158" customHeight="1" spans="1:9">
      <c r="A33" s="12">
        <v>31</v>
      </c>
      <c r="B33" s="13" t="s">
        <v>86</v>
      </c>
      <c r="C33" s="12">
        <v>3</v>
      </c>
      <c r="D33" s="12" t="s">
        <v>15</v>
      </c>
      <c r="E33" s="13" t="s">
        <v>87</v>
      </c>
      <c r="F33" s="14"/>
      <c r="G33" s="15" t="s">
        <v>88</v>
      </c>
      <c r="H33" s="8"/>
      <c r="I33" s="8">
        <f t="shared" si="1"/>
        <v>0</v>
      </c>
    </row>
    <row r="34" s="1" customFormat="1" ht="158" customHeight="1" spans="1:9">
      <c r="A34" s="12">
        <v>32</v>
      </c>
      <c r="B34" s="13" t="s">
        <v>89</v>
      </c>
      <c r="C34" s="12">
        <v>3</v>
      </c>
      <c r="D34" s="12" t="s">
        <v>15</v>
      </c>
      <c r="E34" s="13" t="s">
        <v>90</v>
      </c>
      <c r="F34" s="14"/>
      <c r="G34" s="15" t="s">
        <v>91</v>
      </c>
      <c r="H34" s="8"/>
      <c r="I34" s="8">
        <f t="shared" si="1"/>
        <v>0</v>
      </c>
    </row>
    <row r="35" s="1" customFormat="1" ht="24" customHeight="1" spans="1:9">
      <c r="A35" s="12">
        <v>33</v>
      </c>
      <c r="B35" s="13"/>
      <c r="C35" s="12"/>
      <c r="D35" s="12"/>
      <c r="E35" s="13"/>
      <c r="F35" s="14"/>
      <c r="G35" s="18"/>
      <c r="H35" s="8"/>
      <c r="I35" s="8"/>
    </row>
    <row r="36" s="1" customFormat="1" ht="24" customHeight="1" spans="1:9">
      <c r="A36" s="19">
        <v>34</v>
      </c>
      <c r="B36" s="20" t="s">
        <v>92</v>
      </c>
      <c r="C36" s="19">
        <v>1</v>
      </c>
      <c r="D36" s="19" t="s">
        <v>62</v>
      </c>
      <c r="E36" s="13"/>
      <c r="F36" s="19"/>
      <c r="G36" s="21"/>
      <c r="H36" s="8"/>
      <c r="I36" s="8"/>
    </row>
    <row r="37" s="1" customFormat="1" ht="106" customHeight="1" spans="1:9">
      <c r="A37" s="22" t="s">
        <v>93</v>
      </c>
      <c r="B37" s="23" t="s">
        <v>94</v>
      </c>
      <c r="C37" s="23">
        <v>1</v>
      </c>
      <c r="D37" s="23" t="s">
        <v>32</v>
      </c>
      <c r="E37" s="13" t="s">
        <v>95</v>
      </c>
      <c r="F37" s="24"/>
      <c r="G37" s="25" t="s">
        <v>96</v>
      </c>
      <c r="H37" s="8"/>
      <c r="I37" s="8">
        <f t="shared" ref="I37:I69" si="2">H37*C37</f>
        <v>0</v>
      </c>
    </row>
    <row r="38" s="1" customFormat="1" ht="24" customHeight="1" spans="1:9">
      <c r="A38" s="22" t="s">
        <v>97</v>
      </c>
      <c r="B38" s="23" t="s">
        <v>98</v>
      </c>
      <c r="C38" s="23">
        <v>1</v>
      </c>
      <c r="D38" s="23" t="s">
        <v>32</v>
      </c>
      <c r="E38" s="13" t="s">
        <v>99</v>
      </c>
      <c r="F38" s="24"/>
      <c r="G38" s="25"/>
      <c r="H38" s="8"/>
      <c r="I38" s="8">
        <f t="shared" si="2"/>
        <v>0</v>
      </c>
    </row>
    <row r="39" s="1" customFormat="1" ht="24" customHeight="1" spans="1:9">
      <c r="A39" s="22" t="s">
        <v>100</v>
      </c>
      <c r="B39" s="23" t="s">
        <v>101</v>
      </c>
      <c r="C39" s="23">
        <v>1</v>
      </c>
      <c r="D39" s="23" t="s">
        <v>32</v>
      </c>
      <c r="E39" s="13" t="s">
        <v>102</v>
      </c>
      <c r="F39" s="24"/>
      <c r="G39" s="25"/>
      <c r="H39" s="8"/>
      <c r="I39" s="8">
        <f t="shared" si="2"/>
        <v>0</v>
      </c>
    </row>
    <row r="40" s="1" customFormat="1" ht="24" customHeight="1" spans="1:9">
      <c r="A40" s="22" t="s">
        <v>103</v>
      </c>
      <c r="B40" s="23" t="s">
        <v>104</v>
      </c>
      <c r="C40" s="23">
        <v>1</v>
      </c>
      <c r="D40" s="23" t="s">
        <v>32</v>
      </c>
      <c r="E40" s="13" t="s">
        <v>105</v>
      </c>
      <c r="F40" s="24"/>
      <c r="G40" s="25"/>
      <c r="H40" s="8"/>
      <c r="I40" s="8">
        <f t="shared" si="2"/>
        <v>0</v>
      </c>
    </row>
    <row r="41" s="1" customFormat="1" ht="24" customHeight="1" spans="1:9">
      <c r="A41" s="22" t="s">
        <v>106</v>
      </c>
      <c r="B41" s="23" t="s">
        <v>104</v>
      </c>
      <c r="C41" s="23">
        <v>1</v>
      </c>
      <c r="D41" s="23" t="s">
        <v>32</v>
      </c>
      <c r="E41" s="13" t="s">
        <v>107</v>
      </c>
      <c r="F41" s="24"/>
      <c r="G41" s="25"/>
      <c r="H41" s="8"/>
      <c r="I41" s="8">
        <f t="shared" si="2"/>
        <v>0</v>
      </c>
    </row>
    <row r="42" s="1" customFormat="1" ht="115" customHeight="1" spans="1:9">
      <c r="A42" s="22" t="s">
        <v>108</v>
      </c>
      <c r="B42" s="23" t="s">
        <v>109</v>
      </c>
      <c r="C42" s="23">
        <v>1</v>
      </c>
      <c r="D42" s="23" t="s">
        <v>32</v>
      </c>
      <c r="E42" s="13" t="s">
        <v>110</v>
      </c>
      <c r="F42" s="24"/>
      <c r="G42" s="25" t="s">
        <v>111</v>
      </c>
      <c r="H42" s="8"/>
      <c r="I42" s="8">
        <f t="shared" si="2"/>
        <v>0</v>
      </c>
    </row>
    <row r="43" s="1" customFormat="1" ht="40" customHeight="1" spans="1:9">
      <c r="A43" s="22" t="s">
        <v>112</v>
      </c>
      <c r="B43" s="23" t="s">
        <v>113</v>
      </c>
      <c r="C43" s="23">
        <v>2</v>
      </c>
      <c r="D43" s="23" t="s">
        <v>32</v>
      </c>
      <c r="E43" s="13" t="s">
        <v>114</v>
      </c>
      <c r="F43" s="24"/>
      <c r="G43" s="25" t="s">
        <v>115</v>
      </c>
      <c r="H43" s="8"/>
      <c r="I43" s="8">
        <f t="shared" si="2"/>
        <v>0</v>
      </c>
    </row>
    <row r="44" s="1" customFormat="1" ht="43" customHeight="1" spans="1:9">
      <c r="A44" s="22" t="s">
        <v>116</v>
      </c>
      <c r="B44" s="23" t="s">
        <v>117</v>
      </c>
      <c r="C44" s="23">
        <v>2</v>
      </c>
      <c r="D44" s="23" t="s">
        <v>32</v>
      </c>
      <c r="E44" s="13" t="s">
        <v>118</v>
      </c>
      <c r="F44" s="24"/>
      <c r="G44" s="25" t="s">
        <v>119</v>
      </c>
      <c r="H44" s="8"/>
      <c r="I44" s="8">
        <f t="shared" si="2"/>
        <v>0</v>
      </c>
    </row>
    <row r="45" s="1" customFormat="1" ht="44" customHeight="1" spans="1:9">
      <c r="A45" s="22" t="s">
        <v>120</v>
      </c>
      <c r="B45" s="23" t="s">
        <v>117</v>
      </c>
      <c r="C45" s="23">
        <v>1</v>
      </c>
      <c r="D45" s="23" t="s">
        <v>32</v>
      </c>
      <c r="E45" s="13" t="s">
        <v>121</v>
      </c>
      <c r="F45" s="24"/>
      <c r="G45" s="25" t="s">
        <v>119</v>
      </c>
      <c r="H45" s="8"/>
      <c r="I45" s="8">
        <f t="shared" si="2"/>
        <v>0</v>
      </c>
    </row>
    <row r="46" s="1" customFormat="1" ht="24" customHeight="1" spans="1:9">
      <c r="A46" s="22" t="s">
        <v>122</v>
      </c>
      <c r="B46" s="23" t="s">
        <v>123</v>
      </c>
      <c r="C46" s="23">
        <v>1</v>
      </c>
      <c r="D46" s="23" t="s">
        <v>32</v>
      </c>
      <c r="E46" s="13" t="s">
        <v>124</v>
      </c>
      <c r="F46" s="24"/>
      <c r="G46" s="25"/>
      <c r="H46" s="8"/>
      <c r="I46" s="8">
        <f t="shared" si="2"/>
        <v>0</v>
      </c>
    </row>
    <row r="47" s="1" customFormat="1" ht="24" customHeight="1" spans="1:9">
      <c r="A47" s="22" t="s">
        <v>125</v>
      </c>
      <c r="B47" s="23" t="s">
        <v>126</v>
      </c>
      <c r="C47" s="23">
        <v>1</v>
      </c>
      <c r="D47" s="23" t="s">
        <v>32</v>
      </c>
      <c r="E47" s="13" t="s">
        <v>124</v>
      </c>
      <c r="F47" s="24"/>
      <c r="G47" s="25"/>
      <c r="H47" s="8"/>
      <c r="I47" s="8">
        <f t="shared" si="2"/>
        <v>0</v>
      </c>
    </row>
    <row r="48" s="1" customFormat="1" ht="24" customHeight="1" spans="1:9">
      <c r="A48" s="22" t="s">
        <v>127</v>
      </c>
      <c r="B48" s="23" t="s">
        <v>128</v>
      </c>
      <c r="C48" s="23">
        <v>1</v>
      </c>
      <c r="D48" s="23" t="s">
        <v>32</v>
      </c>
      <c r="E48" s="13" t="s">
        <v>129</v>
      </c>
      <c r="F48" s="24"/>
      <c r="G48" s="25"/>
      <c r="H48" s="8"/>
      <c r="I48" s="8">
        <f t="shared" si="2"/>
        <v>0</v>
      </c>
    </row>
    <row r="49" s="1" customFormat="1" ht="101" customHeight="1" spans="1:9">
      <c r="A49" s="22" t="s">
        <v>130</v>
      </c>
      <c r="B49" s="23" t="s">
        <v>131</v>
      </c>
      <c r="C49" s="23">
        <v>1</v>
      </c>
      <c r="D49" s="23" t="s">
        <v>32</v>
      </c>
      <c r="E49" s="13" t="s">
        <v>132</v>
      </c>
      <c r="F49" s="24"/>
      <c r="G49" s="25" t="s">
        <v>133</v>
      </c>
      <c r="H49" s="8"/>
      <c r="I49" s="8">
        <f t="shared" si="2"/>
        <v>0</v>
      </c>
    </row>
    <row r="50" s="1" customFormat="1" ht="64" customHeight="1" spans="1:9">
      <c r="A50" s="22" t="s">
        <v>134</v>
      </c>
      <c r="B50" s="23" t="s">
        <v>135</v>
      </c>
      <c r="C50" s="23">
        <v>1</v>
      </c>
      <c r="D50" s="23" t="s">
        <v>32</v>
      </c>
      <c r="E50" s="13" t="s">
        <v>136</v>
      </c>
      <c r="F50" s="24"/>
      <c r="G50" s="25" t="s">
        <v>137</v>
      </c>
      <c r="H50" s="8"/>
      <c r="I50" s="8">
        <f t="shared" si="2"/>
        <v>0</v>
      </c>
    </row>
    <row r="51" s="1" customFormat="1" ht="59" customHeight="1" spans="1:9">
      <c r="A51" s="22" t="s">
        <v>138</v>
      </c>
      <c r="B51" s="23" t="s">
        <v>139</v>
      </c>
      <c r="C51" s="23">
        <v>1</v>
      </c>
      <c r="D51" s="23" t="s">
        <v>32</v>
      </c>
      <c r="E51" s="13" t="s">
        <v>140</v>
      </c>
      <c r="F51" s="24"/>
      <c r="G51" s="25" t="s">
        <v>141</v>
      </c>
      <c r="H51" s="8"/>
      <c r="I51" s="8">
        <f t="shared" si="2"/>
        <v>0</v>
      </c>
    </row>
    <row r="52" s="1" customFormat="1" ht="82" customHeight="1" spans="1:9">
      <c r="A52" s="22" t="s">
        <v>142</v>
      </c>
      <c r="B52" s="23" t="s">
        <v>143</v>
      </c>
      <c r="C52" s="23">
        <v>1</v>
      </c>
      <c r="D52" s="23" t="s">
        <v>32</v>
      </c>
      <c r="E52" s="13" t="s">
        <v>144</v>
      </c>
      <c r="F52" s="24"/>
      <c r="G52" s="25" t="s">
        <v>145</v>
      </c>
      <c r="H52" s="8"/>
      <c r="I52" s="8">
        <f t="shared" si="2"/>
        <v>0</v>
      </c>
    </row>
    <row r="53" s="1" customFormat="1" ht="129" customHeight="1" spans="1:9">
      <c r="A53" s="22" t="s">
        <v>146</v>
      </c>
      <c r="B53" s="23" t="s">
        <v>147</v>
      </c>
      <c r="C53" s="23">
        <v>1</v>
      </c>
      <c r="D53" s="23" t="s">
        <v>32</v>
      </c>
      <c r="E53" s="13" t="s">
        <v>148</v>
      </c>
      <c r="F53" s="24"/>
      <c r="G53" s="25" t="s">
        <v>149</v>
      </c>
      <c r="H53" s="8"/>
      <c r="I53" s="8">
        <f t="shared" si="2"/>
        <v>0</v>
      </c>
    </row>
    <row r="54" s="1" customFormat="1" ht="105" customHeight="1" spans="1:9">
      <c r="A54" s="22" t="s">
        <v>150</v>
      </c>
      <c r="B54" s="23" t="s">
        <v>151</v>
      </c>
      <c r="C54" s="23">
        <v>1</v>
      </c>
      <c r="D54" s="23" t="s">
        <v>32</v>
      </c>
      <c r="E54" s="13" t="s">
        <v>152</v>
      </c>
      <c r="F54" s="24"/>
      <c r="G54" s="26" t="s">
        <v>153</v>
      </c>
      <c r="H54" s="8"/>
      <c r="I54" s="8">
        <f t="shared" si="2"/>
        <v>0</v>
      </c>
    </row>
    <row r="55" s="1" customFormat="1" ht="59" customHeight="1" spans="1:9">
      <c r="A55" s="22" t="s">
        <v>154</v>
      </c>
      <c r="B55" s="23" t="s">
        <v>155</v>
      </c>
      <c r="C55" s="23">
        <v>1</v>
      </c>
      <c r="D55" s="23" t="s">
        <v>32</v>
      </c>
      <c r="E55" s="13" t="s">
        <v>156</v>
      </c>
      <c r="F55" s="24" t="s">
        <v>157</v>
      </c>
      <c r="G55" s="25" t="s">
        <v>158</v>
      </c>
      <c r="H55" s="8"/>
      <c r="I55" s="8">
        <f t="shared" si="2"/>
        <v>0</v>
      </c>
    </row>
    <row r="56" s="1" customFormat="1" ht="106" customHeight="1" spans="1:9">
      <c r="A56" s="22" t="s">
        <v>159</v>
      </c>
      <c r="B56" s="23" t="s">
        <v>160</v>
      </c>
      <c r="C56" s="23">
        <v>40</v>
      </c>
      <c r="D56" s="23" t="s">
        <v>15</v>
      </c>
      <c r="E56" s="13" t="s">
        <v>161</v>
      </c>
      <c r="F56" s="24"/>
      <c r="G56" s="25" t="s">
        <v>162</v>
      </c>
      <c r="H56" s="8"/>
      <c r="I56" s="8">
        <f t="shared" si="2"/>
        <v>0</v>
      </c>
    </row>
    <row r="57" s="1" customFormat="1" ht="60" customHeight="1" spans="1:9">
      <c r="A57" s="22" t="s">
        <v>163</v>
      </c>
      <c r="B57" s="13" t="s">
        <v>164</v>
      </c>
      <c r="C57" s="24">
        <v>40</v>
      </c>
      <c r="D57" s="24" t="s">
        <v>15</v>
      </c>
      <c r="E57" s="13" t="s">
        <v>165</v>
      </c>
      <c r="F57" s="13"/>
      <c r="G57" s="27" t="s">
        <v>166</v>
      </c>
      <c r="H57" s="8"/>
      <c r="I57" s="8">
        <f t="shared" si="2"/>
        <v>0</v>
      </c>
    </row>
    <row r="58" s="1" customFormat="1" ht="24" customHeight="1" spans="1:9">
      <c r="A58" s="22" t="s">
        <v>167</v>
      </c>
      <c r="B58" s="28" t="s">
        <v>168</v>
      </c>
      <c r="C58" s="29">
        <v>2</v>
      </c>
      <c r="D58" s="24" t="s">
        <v>42</v>
      </c>
      <c r="E58" s="13"/>
      <c r="F58" s="28"/>
      <c r="G58" s="27" t="s">
        <v>169</v>
      </c>
      <c r="H58" s="8"/>
      <c r="I58" s="8">
        <f t="shared" si="2"/>
        <v>0</v>
      </c>
    </row>
    <row r="59" s="1" customFormat="1" ht="24" customHeight="1" spans="1:9">
      <c r="A59" s="22" t="s">
        <v>170</v>
      </c>
      <c r="B59" s="28" t="s">
        <v>171</v>
      </c>
      <c r="C59" s="29">
        <v>2</v>
      </c>
      <c r="D59" s="24" t="s">
        <v>42</v>
      </c>
      <c r="E59" s="13" t="s">
        <v>172</v>
      </c>
      <c r="F59" s="30"/>
      <c r="G59" s="27" t="s">
        <v>169</v>
      </c>
      <c r="H59" s="8"/>
      <c r="I59" s="8">
        <f t="shared" si="2"/>
        <v>0</v>
      </c>
    </row>
    <row r="60" s="1" customFormat="1" ht="24" customHeight="1" spans="1:9">
      <c r="A60" s="22" t="s">
        <v>173</v>
      </c>
      <c r="B60" s="28" t="s">
        <v>174</v>
      </c>
      <c r="C60" s="24">
        <v>2</v>
      </c>
      <c r="D60" s="24" t="s">
        <v>15</v>
      </c>
      <c r="E60" s="13"/>
      <c r="F60" s="28"/>
      <c r="G60" s="27" t="s">
        <v>169</v>
      </c>
      <c r="H60" s="8"/>
      <c r="I60" s="8">
        <f t="shared" si="2"/>
        <v>0</v>
      </c>
    </row>
    <row r="61" s="1" customFormat="1" ht="24" customHeight="1" spans="1:9">
      <c r="A61" s="22" t="s">
        <v>175</v>
      </c>
      <c r="B61" s="28" t="s">
        <v>176</v>
      </c>
      <c r="C61" s="24">
        <v>1</v>
      </c>
      <c r="D61" s="24" t="s">
        <v>32</v>
      </c>
      <c r="E61" s="13"/>
      <c r="F61" s="28"/>
      <c r="G61" s="27" t="s">
        <v>177</v>
      </c>
      <c r="H61" s="8"/>
      <c r="I61" s="8">
        <f t="shared" si="2"/>
        <v>0</v>
      </c>
    </row>
    <row r="62" s="1" customFormat="1" ht="24" customHeight="1" spans="1:9">
      <c r="A62" s="22" t="s">
        <v>178</v>
      </c>
      <c r="B62" s="28" t="s">
        <v>179</v>
      </c>
      <c r="C62" s="24">
        <v>40</v>
      </c>
      <c r="D62" s="24" t="s">
        <v>180</v>
      </c>
      <c r="E62" s="13" t="s">
        <v>181</v>
      </c>
      <c r="F62" s="28"/>
      <c r="G62" s="31" t="s">
        <v>182</v>
      </c>
      <c r="H62" s="8"/>
      <c r="I62" s="8">
        <f t="shared" si="2"/>
        <v>0</v>
      </c>
    </row>
    <row r="63" s="1" customFormat="1" ht="24" customHeight="1" spans="1:9">
      <c r="A63" s="22" t="s">
        <v>183</v>
      </c>
      <c r="B63" s="28" t="s">
        <v>184</v>
      </c>
      <c r="C63" s="24">
        <v>4</v>
      </c>
      <c r="D63" s="24" t="s">
        <v>42</v>
      </c>
      <c r="E63" s="13" t="s">
        <v>185</v>
      </c>
      <c r="F63" s="30"/>
      <c r="G63" s="27" t="s">
        <v>169</v>
      </c>
      <c r="H63" s="8"/>
      <c r="I63" s="8">
        <f t="shared" si="2"/>
        <v>0</v>
      </c>
    </row>
    <row r="64" s="1" customFormat="1" ht="24" customHeight="1" spans="1:9">
      <c r="A64" s="22" t="s">
        <v>186</v>
      </c>
      <c r="B64" s="28" t="s">
        <v>187</v>
      </c>
      <c r="C64" s="24">
        <v>2</v>
      </c>
      <c r="D64" s="24" t="s">
        <v>42</v>
      </c>
      <c r="E64" s="13" t="s">
        <v>188</v>
      </c>
      <c r="F64" s="28"/>
      <c r="G64" s="27" t="s">
        <v>189</v>
      </c>
      <c r="H64" s="8"/>
      <c r="I64" s="8">
        <f t="shared" si="2"/>
        <v>0</v>
      </c>
    </row>
    <row r="65" s="1" customFormat="1" ht="24" customHeight="1" spans="1:9">
      <c r="A65" s="22" t="s">
        <v>190</v>
      </c>
      <c r="B65" s="28" t="s">
        <v>191</v>
      </c>
      <c r="C65" s="24">
        <v>2</v>
      </c>
      <c r="D65" s="24" t="s">
        <v>15</v>
      </c>
      <c r="E65" s="13" t="s">
        <v>192</v>
      </c>
      <c r="F65" s="28"/>
      <c r="G65" s="27" t="s">
        <v>193</v>
      </c>
      <c r="H65" s="8"/>
      <c r="I65" s="8">
        <f t="shared" si="2"/>
        <v>0</v>
      </c>
    </row>
    <row r="66" s="1" customFormat="1" ht="24" customHeight="1" spans="1:9">
      <c r="A66" s="22" t="s">
        <v>194</v>
      </c>
      <c r="B66" s="28" t="s">
        <v>195</v>
      </c>
      <c r="C66" s="24">
        <v>2</v>
      </c>
      <c r="D66" s="24" t="s">
        <v>196</v>
      </c>
      <c r="E66" s="13" t="s">
        <v>197</v>
      </c>
      <c r="F66" s="28"/>
      <c r="G66" s="27" t="s">
        <v>198</v>
      </c>
      <c r="H66" s="8"/>
      <c r="I66" s="8">
        <f t="shared" si="2"/>
        <v>0</v>
      </c>
    </row>
    <row r="67" s="1" customFormat="1" ht="24" customHeight="1" spans="1:9">
      <c r="A67" s="22" t="s">
        <v>199</v>
      </c>
      <c r="B67" s="28" t="s">
        <v>200</v>
      </c>
      <c r="C67" s="24">
        <v>3</v>
      </c>
      <c r="D67" s="24" t="s">
        <v>196</v>
      </c>
      <c r="E67" s="13" t="s">
        <v>201</v>
      </c>
      <c r="F67" s="28"/>
      <c r="G67" s="27" t="s">
        <v>202</v>
      </c>
      <c r="H67" s="8"/>
      <c r="I67" s="8">
        <f t="shared" si="2"/>
        <v>0</v>
      </c>
    </row>
    <row r="68" s="1" customFormat="1" ht="24" customHeight="1" spans="1:9">
      <c r="A68" s="22" t="s">
        <v>203</v>
      </c>
      <c r="B68" s="28" t="s">
        <v>204</v>
      </c>
      <c r="C68" s="24">
        <v>2</v>
      </c>
      <c r="D68" s="29" t="s">
        <v>15</v>
      </c>
      <c r="E68" s="13" t="s">
        <v>205</v>
      </c>
      <c r="F68" s="28"/>
      <c r="G68" s="33" t="s">
        <v>206</v>
      </c>
      <c r="H68" s="8"/>
      <c r="I68" s="8">
        <f t="shared" si="2"/>
        <v>0</v>
      </c>
    </row>
    <row r="69" s="1" customFormat="1" ht="24" customHeight="1" spans="1:9">
      <c r="A69" s="22" t="s">
        <v>207</v>
      </c>
      <c r="B69" s="28" t="s">
        <v>208</v>
      </c>
      <c r="C69" s="24">
        <v>3</v>
      </c>
      <c r="D69" s="24" t="s">
        <v>42</v>
      </c>
      <c r="E69" s="13" t="s">
        <v>209</v>
      </c>
      <c r="F69" s="28"/>
      <c r="G69" s="33" t="s">
        <v>210</v>
      </c>
      <c r="H69" s="8"/>
      <c r="I69" s="8">
        <f t="shared" si="2"/>
        <v>0</v>
      </c>
    </row>
    <row r="70" s="1" customFormat="1" ht="24" customHeight="1" spans="1:9">
      <c r="A70" s="9">
        <v>35</v>
      </c>
      <c r="B70" s="10" t="s">
        <v>211</v>
      </c>
      <c r="C70" s="9">
        <v>1</v>
      </c>
      <c r="D70" s="9" t="s">
        <v>62</v>
      </c>
      <c r="E70" s="13"/>
      <c r="F70" s="34"/>
      <c r="G70" s="35"/>
      <c r="H70" s="8"/>
      <c r="I70" s="8"/>
    </row>
    <row r="71" s="1" customFormat="1" ht="102" customHeight="1" spans="1:9">
      <c r="A71" s="22" t="s">
        <v>212</v>
      </c>
      <c r="B71" s="13" t="s">
        <v>213</v>
      </c>
      <c r="C71" s="12">
        <v>1</v>
      </c>
      <c r="D71" s="12" t="s">
        <v>11</v>
      </c>
      <c r="E71" s="13"/>
      <c r="F71" s="36"/>
      <c r="G71" s="18"/>
      <c r="H71" s="8"/>
      <c r="I71" s="8">
        <f t="shared" ref="I71:I88" si="3">H71*C71</f>
        <v>0</v>
      </c>
    </row>
    <row r="72" s="1" customFormat="1" ht="93" customHeight="1" spans="1:9">
      <c r="A72" s="22" t="s">
        <v>214</v>
      </c>
      <c r="B72" s="13" t="s">
        <v>215</v>
      </c>
      <c r="C72" s="12">
        <v>1</v>
      </c>
      <c r="D72" s="12" t="s">
        <v>11</v>
      </c>
      <c r="E72" s="13"/>
      <c r="F72" s="36"/>
      <c r="G72" s="18"/>
      <c r="H72" s="8"/>
      <c r="I72" s="8">
        <f t="shared" si="3"/>
        <v>0</v>
      </c>
    </row>
    <row r="73" s="1" customFormat="1" ht="103" customHeight="1" spans="1:9">
      <c r="A73" s="22" t="s">
        <v>216</v>
      </c>
      <c r="B73" s="13" t="s">
        <v>217</v>
      </c>
      <c r="C73" s="12">
        <v>1</v>
      </c>
      <c r="D73" s="12" t="s">
        <v>11</v>
      </c>
      <c r="E73" s="13" t="s">
        <v>218</v>
      </c>
      <c r="F73" s="14"/>
      <c r="G73" s="18"/>
      <c r="H73" s="8"/>
      <c r="I73" s="8">
        <f t="shared" si="3"/>
        <v>0</v>
      </c>
    </row>
    <row r="74" s="1" customFormat="1" ht="104" customHeight="1" spans="1:9">
      <c r="A74" s="22" t="s">
        <v>219</v>
      </c>
      <c r="B74" s="13" t="s">
        <v>220</v>
      </c>
      <c r="C74" s="12">
        <v>3</v>
      </c>
      <c r="D74" s="12" t="s">
        <v>11</v>
      </c>
      <c r="E74" s="13" t="s">
        <v>221</v>
      </c>
      <c r="F74" s="36"/>
      <c r="G74" s="37"/>
      <c r="H74" s="8"/>
      <c r="I74" s="8">
        <f t="shared" si="3"/>
        <v>0</v>
      </c>
    </row>
    <row r="75" s="1" customFormat="1" ht="119" customHeight="1" spans="1:9">
      <c r="A75" s="22" t="s">
        <v>222</v>
      </c>
      <c r="B75" s="13" t="s">
        <v>223</v>
      </c>
      <c r="C75" s="12">
        <v>1</v>
      </c>
      <c r="D75" s="12" t="s">
        <v>11</v>
      </c>
      <c r="E75" s="13"/>
      <c r="F75" s="14"/>
      <c r="G75" s="18"/>
      <c r="H75" s="8"/>
      <c r="I75" s="8">
        <f t="shared" si="3"/>
        <v>0</v>
      </c>
    </row>
    <row r="76" s="1" customFormat="1" ht="104" customHeight="1" spans="1:9">
      <c r="A76" s="22" t="s">
        <v>224</v>
      </c>
      <c r="B76" s="13" t="s">
        <v>225</v>
      </c>
      <c r="C76" s="12">
        <v>1</v>
      </c>
      <c r="D76" s="12" t="s">
        <v>11</v>
      </c>
      <c r="E76" s="13" t="s">
        <v>226</v>
      </c>
      <c r="F76" s="14"/>
      <c r="G76" s="18"/>
      <c r="H76" s="8"/>
      <c r="I76" s="8">
        <f t="shared" si="3"/>
        <v>0</v>
      </c>
    </row>
    <row r="77" s="1" customFormat="1" ht="93" customHeight="1" spans="1:9">
      <c r="A77" s="22" t="s">
        <v>227</v>
      </c>
      <c r="B77" s="13" t="s">
        <v>228</v>
      </c>
      <c r="C77" s="12">
        <v>2</v>
      </c>
      <c r="D77" s="12" t="s">
        <v>32</v>
      </c>
      <c r="E77" s="13" t="s">
        <v>229</v>
      </c>
      <c r="F77" s="36"/>
      <c r="G77" s="18"/>
      <c r="H77" s="8"/>
      <c r="I77" s="8">
        <f t="shared" si="3"/>
        <v>0</v>
      </c>
    </row>
    <row r="78" s="1" customFormat="1" ht="100" customHeight="1" spans="1:9">
      <c r="A78" s="22" t="s">
        <v>230</v>
      </c>
      <c r="B78" s="13" t="s">
        <v>231</v>
      </c>
      <c r="C78" s="12">
        <v>4</v>
      </c>
      <c r="D78" s="12" t="s">
        <v>15</v>
      </c>
      <c r="E78" s="13" t="s">
        <v>232</v>
      </c>
      <c r="F78" s="14"/>
      <c r="G78" s="18"/>
      <c r="H78" s="8"/>
      <c r="I78" s="8">
        <f t="shared" si="3"/>
        <v>0</v>
      </c>
    </row>
    <row r="79" s="1" customFormat="1" ht="24" customHeight="1" spans="1:9">
      <c r="A79" s="22" t="s">
        <v>233</v>
      </c>
      <c r="B79" s="13" t="s">
        <v>234</v>
      </c>
      <c r="C79" s="12">
        <v>2</v>
      </c>
      <c r="D79" s="12" t="s">
        <v>235</v>
      </c>
      <c r="E79" s="13"/>
      <c r="F79" s="36"/>
      <c r="G79" s="18"/>
      <c r="H79" s="8"/>
      <c r="I79" s="8">
        <f t="shared" si="3"/>
        <v>0</v>
      </c>
    </row>
    <row r="80" s="1" customFormat="1" ht="24" customHeight="1" spans="1:9">
      <c r="A80" s="22" t="s">
        <v>236</v>
      </c>
      <c r="B80" s="13" t="s">
        <v>237</v>
      </c>
      <c r="C80" s="12">
        <v>5</v>
      </c>
      <c r="D80" s="12" t="s">
        <v>238</v>
      </c>
      <c r="E80" s="13"/>
      <c r="F80" s="36"/>
      <c r="G80" s="18"/>
      <c r="H80" s="8"/>
      <c r="I80" s="8">
        <f t="shared" si="3"/>
        <v>0</v>
      </c>
    </row>
    <row r="81" s="1" customFormat="1" ht="24" customHeight="1" spans="1:9">
      <c r="A81" s="22" t="s">
        <v>239</v>
      </c>
      <c r="B81" s="13" t="s">
        <v>240</v>
      </c>
      <c r="C81" s="12">
        <v>2</v>
      </c>
      <c r="D81" s="12" t="s">
        <v>241</v>
      </c>
      <c r="E81" s="13"/>
      <c r="F81" s="36"/>
      <c r="G81" s="18"/>
      <c r="H81" s="8"/>
      <c r="I81" s="8">
        <f t="shared" si="3"/>
        <v>0</v>
      </c>
    </row>
    <row r="82" s="1" customFormat="1" ht="24" customHeight="1" spans="1:9">
      <c r="A82" s="22" t="s">
        <v>242</v>
      </c>
      <c r="B82" s="13" t="s">
        <v>243</v>
      </c>
      <c r="C82" s="12">
        <v>3</v>
      </c>
      <c r="D82" s="12" t="s">
        <v>15</v>
      </c>
      <c r="E82" s="13"/>
      <c r="F82" s="36"/>
      <c r="G82" s="18"/>
      <c r="H82" s="8"/>
      <c r="I82" s="8">
        <f t="shared" si="3"/>
        <v>0</v>
      </c>
    </row>
    <row r="83" s="1" customFormat="1" ht="24" customHeight="1" spans="1:9">
      <c r="A83" s="22" t="s">
        <v>244</v>
      </c>
      <c r="B83" s="13" t="s">
        <v>245</v>
      </c>
      <c r="C83" s="12">
        <v>3</v>
      </c>
      <c r="D83" s="12" t="s">
        <v>246</v>
      </c>
      <c r="E83" s="13"/>
      <c r="F83" s="36"/>
      <c r="G83" s="18"/>
      <c r="H83" s="8"/>
      <c r="I83" s="8">
        <f t="shared" si="3"/>
        <v>0</v>
      </c>
    </row>
    <row r="84" s="1" customFormat="1" ht="24" customHeight="1" spans="1:9">
      <c r="A84" s="22" t="s">
        <v>247</v>
      </c>
      <c r="B84" s="13" t="s">
        <v>248</v>
      </c>
      <c r="C84" s="12">
        <v>1</v>
      </c>
      <c r="D84" s="12" t="s">
        <v>15</v>
      </c>
      <c r="E84" s="13"/>
      <c r="F84" s="36"/>
      <c r="G84" s="18"/>
      <c r="H84" s="8"/>
      <c r="I84" s="8">
        <f t="shared" si="3"/>
        <v>0</v>
      </c>
    </row>
    <row r="85" s="1" customFormat="1" ht="24" customHeight="1" spans="1:9">
      <c r="A85" s="22" t="s">
        <v>249</v>
      </c>
      <c r="B85" s="13" t="s">
        <v>250</v>
      </c>
      <c r="C85" s="12">
        <v>5</v>
      </c>
      <c r="D85" s="12" t="s">
        <v>238</v>
      </c>
      <c r="E85" s="13"/>
      <c r="F85" s="36"/>
      <c r="G85" s="18"/>
      <c r="H85" s="8"/>
      <c r="I85" s="8">
        <f t="shared" si="3"/>
        <v>0</v>
      </c>
    </row>
    <row r="86" s="1" customFormat="1" ht="24" customHeight="1" spans="1:9">
      <c r="A86" s="22" t="s">
        <v>251</v>
      </c>
      <c r="B86" s="13" t="s">
        <v>252</v>
      </c>
      <c r="C86" s="12">
        <v>6</v>
      </c>
      <c r="D86" s="12" t="s">
        <v>15</v>
      </c>
      <c r="E86" s="13"/>
      <c r="F86" s="14"/>
      <c r="G86" s="18"/>
      <c r="H86" s="8"/>
      <c r="I86" s="8">
        <f t="shared" si="3"/>
        <v>0</v>
      </c>
    </row>
    <row r="87" s="1" customFormat="1" ht="24" customHeight="1" spans="1:9">
      <c r="A87" s="22" t="s">
        <v>253</v>
      </c>
      <c r="B87" s="13" t="s">
        <v>254</v>
      </c>
      <c r="C87" s="12">
        <v>1</v>
      </c>
      <c r="D87" s="12" t="s">
        <v>235</v>
      </c>
      <c r="E87" s="13" t="s">
        <v>255</v>
      </c>
      <c r="F87" s="14"/>
      <c r="G87" s="18"/>
      <c r="H87" s="8"/>
      <c r="I87" s="8">
        <f t="shared" si="3"/>
        <v>0</v>
      </c>
    </row>
    <row r="88" s="1" customFormat="1" ht="73" customHeight="1" spans="1:9">
      <c r="A88" s="22" t="s">
        <v>256</v>
      </c>
      <c r="B88" s="13" t="s">
        <v>257</v>
      </c>
      <c r="C88" s="12">
        <v>2</v>
      </c>
      <c r="D88" s="12" t="s">
        <v>11</v>
      </c>
      <c r="E88" s="13"/>
      <c r="F88" s="14"/>
      <c r="G88" s="18"/>
      <c r="H88" s="8"/>
      <c r="I88" s="8">
        <f t="shared" si="3"/>
        <v>0</v>
      </c>
    </row>
    <row r="89" ht="30" customHeight="1" spans="1:9">
      <c r="A89" s="38"/>
      <c r="B89" s="39"/>
      <c r="C89" s="38"/>
      <c r="D89" s="38"/>
      <c r="E89" s="40"/>
      <c r="F89" s="41"/>
      <c r="G89" s="42"/>
      <c r="H89" s="41" t="s">
        <v>258</v>
      </c>
      <c r="I89" s="41">
        <f>SUM(I3:I88)</f>
        <v>0</v>
      </c>
    </row>
  </sheetData>
  <autoFilter ref="A1:G88">
    <extLst/>
  </autoFilter>
  <mergeCells count="1">
    <mergeCell ref="A1:I1"/>
  </mergeCells>
  <pageMargins left="0.75" right="0.75" top="1" bottom="1" header="0.5" footer="0.5"/>
  <pageSetup paperSize="9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StaticDib" r:id="rId3">
          <objectPr defaultSize="0">
            <anchor moveWithCells="1" sizeWithCells="1">
              <from>
                <xdr:col>5</xdr:col>
                <xdr:colOff>0</xdr:colOff>
                <xdr:row>7</xdr:row>
                <xdr:rowOff>301625</xdr:rowOff>
              </from>
              <to>
                <xdr:col>5</xdr:col>
                <xdr:colOff>1429385</xdr:colOff>
                <xdr:row>8</xdr:row>
                <xdr:rowOff>806450</xdr:rowOff>
              </to>
            </anchor>
          </objectPr>
        </oleObject>
      </mc:Choice>
      <mc:Fallback>
        <oleObject shapeId="1025" progId="StaticDib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2022-03-04T03:47:00Z</dcterms:created>
  <dcterms:modified xsi:type="dcterms:W3CDTF">2022-04-02T02:41:15Z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2D001B9F62614F95B3928622BF4E8A5C</vt:lpwstr>
  </property>
  <property fmtid="{D5CDD505-2E9C-101B-9397-08002B2CF9AE}" pid="3" name="KSOProductBuildVer">
    <vt:lpwstr>2052-11.1.0.11566</vt:lpwstr>
  </property>
</Properties>
</file>